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ttps://ecopetrol-my.sharepoint.com/personal/hidelfonso_zamora_ecopetrol_com_co/Documents/DOCUMENTOS CREADOS HSE 2019/"/>
    </mc:Choice>
  </mc:AlternateContent>
  <xr:revisionPtr revIDLastSave="0" documentId="8_{DB34D08D-FDB7-4F61-B64A-A4AC60A17335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Propuestas (2)" sheetId="9" state="hidden" r:id="rId1"/>
    <sheet name="PLAN DE FORMACIÓN PCT" sheetId="7" r:id="rId2"/>
    <sheet name="Propuesta" sheetId="4" state="hidden" r:id="rId3"/>
    <sheet name="Cursos disponibles VTH" sheetId="5" state="hidden" r:id="rId4"/>
  </sheets>
  <definedNames>
    <definedName name="_xlnm.Print_Titles" localSheetId="1">'PLAN DE FORMACIÓN PCT'!$B:$B</definedName>
    <definedName name="_xlnm.Print_Titles" localSheetId="0">'Propuestas (2)'!$B:$B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3" i="9" l="1"/>
  <c r="O25" i="9"/>
  <c r="O24" i="9"/>
  <c r="O23" i="9"/>
  <c r="O22" i="9"/>
  <c r="O20" i="9"/>
  <c r="O9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Gisell Yolima Charry Ortiz</author>
  </authors>
  <commentList>
    <comment ref="Q31" authorId="0" shapeId="0" xr:uid="{D972F149-F16A-460E-A6DA-CC9854F519B2}">
      <text>
        <r>
          <rPr>
            <b/>
            <sz val="9"/>
            <color indexed="81"/>
            <rFont val="Tahoma"/>
            <family val="2"/>
          </rPr>
          <t>Gisell Yolima Charry Ortiz:</t>
        </r>
        <r>
          <rPr>
            <sz val="9"/>
            <color indexed="81"/>
            <rFont val="Tahoma"/>
            <family val="2"/>
          </rPr>
          <t xml:space="preserve">
O podriamos contratar un Servicio de seguridad industrial
Especialidad Tareas Criticas
Nivel 5: Profesional con experiencia &gt; 8 años hasta 12 años o Profesional especialista con experiencia &gt; 6 años hasta 8 años 
Tarifa unitaria día: $504.646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Monica Marina Aceros Gutierrez</author>
  </authors>
  <commentList>
    <comment ref="V4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Monica Marina Aceros Gutierrez:</t>
        </r>
        <r>
          <rPr>
            <sz val="9"/>
            <color indexed="81"/>
            <rFont val="Tahoma"/>
            <family val="2"/>
          </rPr>
          <t xml:space="preserve">
Emergencias eléctricas con arco o contacto</t>
        </r>
      </text>
    </comment>
    <comment ref="X4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 xml:space="preserve">Debe definirse con el Dr. Carlos si aplica a algun personal HSE médicos regionales o cual sería la selección de población objetivo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17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Monica Marina Aceros Gutierrez:</t>
        </r>
        <r>
          <rPr>
            <sz val="9"/>
            <color indexed="81"/>
            <rFont val="Tahoma"/>
            <family val="2"/>
          </rPr>
          <t xml:space="preserve">
Se puede limitar esta población objetivo según definición de la autoridad técnica De trabajo en altura</t>
        </r>
      </text>
    </comment>
    <comment ref="I19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Monica Marina Aceros Gutierrez:</t>
        </r>
        <r>
          <rPr>
            <sz val="9"/>
            <color indexed="81"/>
            <rFont val="Tahoma"/>
            <family val="2"/>
          </rPr>
          <t xml:space="preserve">
Líderes de Brigadas</t>
        </r>
      </text>
    </comment>
    <comment ref="K19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Monica Marina Aceros Gutierrez:</t>
        </r>
        <r>
          <rPr>
            <sz val="9"/>
            <color indexed="81"/>
            <rFont val="Tahoma"/>
            <family val="2"/>
          </rPr>
          <t xml:space="preserve">
personal brigada derrames que debe hacer operaciones en embarcaciones </t>
        </r>
      </text>
    </comment>
    <comment ref="L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Monica Marina Aceros Gutierrez:</t>
        </r>
        <r>
          <rPr>
            <sz val="9"/>
            <color indexed="81"/>
            <rFont val="Tahoma"/>
            <family val="2"/>
          </rPr>
          <t xml:space="preserve">
personal brigada derrames que debe hacer operaciones en embarcaciones </t>
        </r>
      </text>
    </comment>
    <comment ref="F22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 xml:space="preserve">Seleccionar población objetivo de función HSE </t>
        </r>
      </text>
    </comment>
    <comment ref="F2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 xml:space="preserve">Los que tengan rol de comandantes de emergencia
</t>
        </r>
      </text>
    </comment>
    <comment ref="I2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Monica Marina Aceros Gutierrez:</t>
        </r>
        <r>
          <rPr>
            <sz val="9"/>
            <color indexed="81"/>
            <rFont val="Tahoma"/>
            <family val="2"/>
          </rPr>
          <t xml:space="preserve">
Jefes de dpto</t>
        </r>
      </text>
    </comment>
    <comment ref="AG23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Monica Marina Aceros Gutierrez:</t>
        </r>
        <r>
          <rPr>
            <sz val="9"/>
            <color indexed="81"/>
            <rFont val="Tahoma"/>
            <family val="2"/>
          </rPr>
          <t xml:space="preserve">
Aplicable a areas operativas en donde se tengan escenarios hazmat-principalmente refinerías</t>
        </r>
      </text>
    </comment>
    <comment ref="AG24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Monica Marina Aceros Gutierrez:</t>
        </r>
        <r>
          <rPr>
            <sz val="9"/>
            <color indexed="81"/>
            <rFont val="Tahoma"/>
            <family val="2"/>
          </rPr>
          <t xml:space="preserve">
Aplicable a areas operativas en donde se tengan escenarios hazmat - principalmente refinerías</t>
        </r>
      </text>
    </comment>
  </commentList>
</comments>
</file>

<file path=xl/sharedStrings.xml><?xml version="1.0" encoding="utf-8"?>
<sst xmlns="http://schemas.openxmlformats.org/spreadsheetml/2006/main" count="874" uniqueCount="320">
  <si>
    <t>ANEXO 2 - PLAN DE FORMACIÓN CONTROL DE TRABAJO</t>
  </si>
  <si>
    <t>GERENCIA DE SEGURIDAD INDUSTRIAL Y DE PROCESOS
VICEPRESIDENCIA HSE</t>
  </si>
  <si>
    <t>CODIGO:
HSE-M-011</t>
  </si>
  <si>
    <t>Elaborado:
13/05/2022</t>
  </si>
  <si>
    <t>Versión: 
1</t>
  </si>
  <si>
    <t>PLAN DE FORMACIÓN PARA CONTROL DE TRABAJO EN ECOPETROL 1</t>
  </si>
  <si>
    <t>NIVEL DE COMPETENCIA</t>
  </si>
  <si>
    <t>CONCIENCIA</t>
  </si>
  <si>
    <t>CONCIENCIA (Prácticas seguras)</t>
  </si>
  <si>
    <t>FUNDAMENTAL</t>
  </si>
  <si>
    <t>HABILIDAD</t>
  </si>
  <si>
    <t>CONTENIDO DE APRENDIZAJE</t>
  </si>
  <si>
    <t xml:space="preserve">Desarrollo seguro de  trabajo </t>
  </si>
  <si>
    <t>Análisis de riesgos para ejecución de un trabajo</t>
  </si>
  <si>
    <t>UEV Monitoreo de atmósferas</t>
  </si>
  <si>
    <t xml:space="preserve"> Conceptos básicos de trabajos en altura</t>
  </si>
  <si>
    <t>Conceptos básicos de excavaciones</t>
  </si>
  <si>
    <t>Conceptos básicos espacio confinados</t>
  </si>
  <si>
    <t>Conceptos básicos Levantamiento Mecánico de Personas y Cargas (LMC)</t>
  </si>
  <si>
    <t xml:space="preserve">UEV Sistema de aislamiento seguro de plantas y equipos SAS </t>
  </si>
  <si>
    <t>UEV MASE no electricistas</t>
  </si>
  <si>
    <t>SAES no electricista</t>
  </si>
  <si>
    <t>Guia de Entrenamiento Control de Trabajo</t>
  </si>
  <si>
    <t>Prácticas seguras I* (Funcionarios de ECP) 
Presencial los mismos 5 dias y con realidad virtual (Sin alquilar andamios y equipos de LMC)</t>
  </si>
  <si>
    <t>La Práctica de LMC se hace en la refineria con equipos de Propiedad ECP /Realidad virtual tipo video juego y se puede compartir con Aliados en CLAP (Mantenimiento cada 3 años)</t>
  </si>
  <si>
    <t>ESQUEMA DE FORMACIÓN</t>
  </si>
  <si>
    <t>Virtual (Asincrónico)</t>
  </si>
  <si>
    <t>Genius</t>
  </si>
  <si>
    <t>Presencial - Sincrónico</t>
  </si>
  <si>
    <t>POBLACIÓN OBJETIVO CONTROL DE TRABAJO</t>
  </si>
  <si>
    <t xml:space="preserve">Autoridad de Area (AA) </t>
  </si>
  <si>
    <t>X</t>
  </si>
  <si>
    <t>Autoridad de Area local (AAL)</t>
  </si>
  <si>
    <t>PLAN DE FORMACIÓN PARA CONTROL DE TRABAJO EN ECOPETROL 2</t>
  </si>
  <si>
    <t xml:space="preserve">Prácticas seguras I* (Funcionarios de ECP) </t>
  </si>
  <si>
    <t>Servicio de seguridad industrial
Especialidad Tareas Criticas
Nivel 5: Profesional con experiencia &gt; 8 años hasta 12 años o Profesional especialista con experiencia &gt; 6 años hasta 8 años 
Tarifa unitaria día: $504.646</t>
  </si>
  <si>
    <t>Horas</t>
  </si>
  <si>
    <t>dias</t>
  </si>
  <si>
    <t>Meses</t>
  </si>
  <si>
    <t>$ de las 515 horas</t>
  </si>
  <si>
    <t>PLAN DE FORMACIÓN PARA CONTROL DE TRABAJO EN ECOPETROL 3</t>
  </si>
  <si>
    <r>
      <t xml:space="preserve">Seria en las escuelas de entrenamiento de las regionales (Rubiales 30%  alturas) </t>
    </r>
    <r>
      <rPr>
        <sz val="9.5"/>
        <rFont val="Verdana"/>
        <family val="2"/>
      </rPr>
      <t>Tener en cuenta que no solo es la infraestructura, tambien son los accesorios.</t>
    </r>
  </si>
  <si>
    <t>Requiere mantener la instalación y tener tutores en las areas.</t>
  </si>
  <si>
    <t>PLAN DE FORMACIÓN PARA CONTROL DE TRABAJO EN ECOPETROL</t>
  </si>
  <si>
    <t>Jefe de departamento</t>
  </si>
  <si>
    <t>Coordinador</t>
  </si>
  <si>
    <t>Autoridad Ejecutante *Los contenidos de prácticas seguras, se cargan dependiendo del alcance del trabajo a realizar.</t>
  </si>
  <si>
    <t>Gerente</t>
  </si>
  <si>
    <t xml:space="preserve">Vicepresidente </t>
  </si>
  <si>
    <t xml:space="preserve">Administradores - Interventores /Funcionario de Seguimiento del Contrato </t>
  </si>
  <si>
    <t>Planeadores /Programadores</t>
  </si>
  <si>
    <t>Rol Coordinador de trabajo en alturas (Certificado de apoyo de trabajo en alturas)</t>
  </si>
  <si>
    <t>x</t>
  </si>
  <si>
    <t>Funcionario autorizado de la especialidad Eléctrica (Certificado de apoyo Excavaciones - SAES)</t>
  </si>
  <si>
    <t>Funcionario autorizado de la especialidad Instrumentos (Certificado de apoyo Excavaciones)</t>
  </si>
  <si>
    <t>Ingeniero de proceso  o funcionario autorizado de  la Operación   (Certificado de apoyo Excavaciones)</t>
  </si>
  <si>
    <t>Funcionario autorizado de la especialidad Comunicaciones  (Certificado de apoyo Excavaciones)</t>
  </si>
  <si>
    <t>Funcionario autorizado de Control de Emergencias  (Certificado de apoyo Excavaciones)</t>
  </si>
  <si>
    <t>Rol Supervisor de espacios confinados (Certificado de apoyo espacios confinados)</t>
  </si>
  <si>
    <t>MATRIZ DE FORMACIÓN PARA LA GESTIÓN DE EMERGENCIAS EN ECOPETROL</t>
  </si>
  <si>
    <t>TEMÁTICA</t>
  </si>
  <si>
    <t xml:space="preserve">SISTEMA COMANDO DE INCIDENTES </t>
  </si>
  <si>
    <t>MANEJO Y CONTROL DERRAMES</t>
  </si>
  <si>
    <t xml:space="preserve">Manejo y control de incendios </t>
  </si>
  <si>
    <t xml:space="preserve">ATENCIÓN PREHOSPITALARIA </t>
  </si>
  <si>
    <t xml:space="preserve">RESCATE </t>
  </si>
  <si>
    <t xml:space="preserve">RESPUESTA A EMERGENCIAS CON MATERIALES PELIGROSOS </t>
  </si>
  <si>
    <t xml:space="preserve">EVACUACIÓN </t>
  </si>
  <si>
    <t>REQUISITOS</t>
  </si>
  <si>
    <t>*DECRETO 2157 DE 2017 - Estructura de la intervención y articulación de la respuesta
*ISO 22320 - "Protección y Seguridad de los ciudadanos. Gestión de emergencias.  Requisitos para la respuesta ante incidentes" - Estructura y proceso de mando y control
*ACUERDO OFDA-ECOPETROL firmado desde el año 2011
*Guía para la Gestión de Emergencias en Ecopetrol
*HSE-I-038 Instructivo para la conformación y funcionamiento del COmando de la Emergencia</t>
  </si>
  <si>
    <t xml:space="preserve">*DECRETO 321 de 1999 por medio del cual se adopta el Plan Nacional de Contingencias 
*Plan Nacional de Contingencias contra derrames de hidrocarburos- Numeral 9.1.3 Equipo de Respuesta del Plan de Contingencia de la Empresa - Anexo 2 Capacitación y entrenamiento </t>
  </si>
  <si>
    <t xml:space="preserve">*Resolución 256 de 2014 - la conformación, capacitación y entrenamiento para las brigadas contraincendios
*Resolución 312 de 2019 - Art. 16 Conformar, capacitar y dotar la brigada de prevenciòn, preparaciòn y respuesta ante emergencias (Primeros auxilios, contraincendios, evacuacion) segùn las necesidades y el tamaño de la empresa
Solicitar el documentos de conformaciòn de la brigada de prevenciòn, preparacion y respuesta ante emergencias 
*NTC 3324 Recomendaciones para la organización, el entrenamiento y los equipos de brigadas contraincendios privadas 
</t>
  </si>
  <si>
    <t>*HSE-P-013 Procedimiento para la Atención prehospitalaria y medevac en Ecopetrol (este instructivo  relaciona el marco legal vigente aplicable)</t>
  </si>
  <si>
    <t xml:space="preserve">*RESOLUCIÓN 1409  de 2012.  Por la cual se establece el Reglamento de Seguridad para protección contra caídas en trabajo en alturas - Art. 24 plan de emergencia
*Resolución 0491 de 2020  Por el cual se establecen los requisitos mínimos de seguridad para el desarrollo de trabajos en espacios confinados y se dictan otras disposiciones - Art 27 atención de emergencias </t>
  </si>
  <si>
    <t>*Resolución 5018 de 2019 Por el cual se establecen lineamientos en seguridad y salud en el trabajo en los procesos de generación, transmisión, distribución y comercialización de energía eléctrica - ART 5</t>
  </si>
  <si>
    <t xml:space="preserve">*Resolución 256 de 2014 - la conformación, capacitación y entrenamiento para las brigadas contraincendios
*Resolución 312 de 2019 - Art. 16 Conformar, capacitar y dotar la brigada de prevenciòn, preparaciòn y respuesta ante emergencias (Primeros auxilios, contraincendios, evacuacion) segùn las necesidades y el tamaño de la empresa
Solicitar el documentos de conformaciòn de la brigada de prevenciòn, preparacion y respuesta ante emergencias 
*NTC 3324 Recomendaciones para la organización, el entrenamiento y los equipos de brigadas contraincendios privadas 
*NFPA 472 Competencias del personal de respuesta a incidentes con materiales peligrosos/armas de destrucción masiva </t>
  </si>
  <si>
    <t>*Resolución 312 de 2019 - Art. 16 Conformar, capacitar y dotar la brigada de prevenciòn, preparaciòn y respuesta ante emergencias (Primeros auxilios, contraincendios, evacuacion) segùn las necesidades y el tamaño de la empresa</t>
  </si>
  <si>
    <t xml:space="preserve">PROGRAMA/CURSOS </t>
  </si>
  <si>
    <t>Curso Introductorio</t>
  </si>
  <si>
    <t>Curso básico</t>
  </si>
  <si>
    <t xml:space="preserve">Implementación práctica </t>
  </si>
  <si>
    <t>Refuerzo / Especializado</t>
  </si>
  <si>
    <t>Curso básico IMO 1</t>
  </si>
  <si>
    <t xml:space="preserve">Práctica despliegue de equipos </t>
  </si>
  <si>
    <t>IMO 2</t>
  </si>
  <si>
    <t>IMO 3</t>
  </si>
  <si>
    <t xml:space="preserve">Curso capacidad de nado </t>
  </si>
  <si>
    <t xml:space="preserve">OMI 1.19 supervivencia </t>
  </si>
  <si>
    <t xml:space="preserve">Refuerzo </t>
  </si>
  <si>
    <t xml:space="preserve">Curso introductorio Contraincendio administrativo </t>
  </si>
  <si>
    <t>Práctica contraincendio áreas administrativas</t>
  </si>
  <si>
    <t xml:space="preserve">Curso introductorio Contraincendio operativo </t>
  </si>
  <si>
    <t>Práctica contraincendio áreas operativas</t>
  </si>
  <si>
    <t>Capacitación brigada contraincendio básica o clase I</t>
  </si>
  <si>
    <t>Capacitación brigada contraincendio Intermedia o clase II</t>
  </si>
  <si>
    <t>Capacitación brigada contraincendio avanzada o clase III</t>
  </si>
  <si>
    <t>Refuerzo y aplicación práctica en escenario específico</t>
  </si>
  <si>
    <t>Soporte vital básico - SVB</t>
  </si>
  <si>
    <t>Soporte vital traumas, BTLS</t>
  </si>
  <si>
    <t xml:space="preserve">Soporte vital avanzado </t>
  </si>
  <si>
    <t xml:space="preserve">Rescate trabajo en altura básico </t>
  </si>
  <si>
    <t xml:space="preserve">Rescate trabajo en altura avanzado </t>
  </si>
  <si>
    <t xml:space="preserve">Rescate trabajo en espacio confinado </t>
  </si>
  <si>
    <t xml:space="preserve">Rescate para escenarios eléctricos </t>
  </si>
  <si>
    <t>Programa de Gestión Integral de Productos Químicos</t>
  </si>
  <si>
    <t>HAZMAT PRIMAP NFPA 472</t>
  </si>
  <si>
    <t>HAZMAT NIVEL OPERACIONES NFPA 472</t>
  </si>
  <si>
    <t>HAZMAT NIVEL TÉCNICO NFPA 472</t>
  </si>
  <si>
    <t xml:space="preserve">Curso Comandante de Incidentes para Emergencias con Materiales Peligrosos NFPA 472/ NFPA 1072 - Hazardous Materials Incident Commander </t>
  </si>
  <si>
    <t>PROCEDIMIENTOS DE EVACUACIÓN</t>
  </si>
  <si>
    <t xml:space="preserve">Virtual </t>
  </si>
  <si>
    <t>Asincrónico y Sincrónico con tutor</t>
  </si>
  <si>
    <t xml:space="preserve">Ejecución rol en simulacro/simulación  o emergencia real </t>
  </si>
  <si>
    <t xml:space="preserve">Virtual-asincrónico </t>
  </si>
  <si>
    <t xml:space="preserve">Presencial o virtual sincrónico </t>
  </si>
  <si>
    <t xml:space="preserve">Nivel 1.  Presencial con guía de entrenamiento </t>
  </si>
  <si>
    <t xml:space="preserve">Nivel 2. Ejecución respuesta en simulacro o emergencia real </t>
  </si>
  <si>
    <t xml:space="preserve">Presencial </t>
  </si>
  <si>
    <r>
      <t xml:space="preserve">Presencial/virtual </t>
    </r>
    <r>
      <rPr>
        <sz val="9"/>
        <color rgb="FFFF0000"/>
        <rFont val="Calibri"/>
        <family val="2"/>
        <scheme val="minor"/>
      </rPr>
      <t>(Confirmar esquema)</t>
    </r>
  </si>
  <si>
    <t>Virtual</t>
  </si>
  <si>
    <t xml:space="preserve">Semi-presencial </t>
  </si>
  <si>
    <t xml:space="preserve"> Semi - presencial  o virtual (por definir)</t>
  </si>
  <si>
    <t>TF</t>
  </si>
  <si>
    <t>pendiente incluir</t>
  </si>
  <si>
    <t>No tiene</t>
  </si>
  <si>
    <t>Pendiente incluir</t>
  </si>
  <si>
    <t xml:space="preserve">No tiene </t>
  </si>
  <si>
    <t xml:space="preserve">52571906 tiene este código sin embargo está desactaulizado el curso </t>
  </si>
  <si>
    <t>(tiene uno viejito 52571903, que está desactualizado)</t>
  </si>
  <si>
    <t>OBJETIVO DE DESEMPEÑO</t>
  </si>
  <si>
    <t>Comprender los conceptos y componentes básicos del modelo Sistema Comando de Incidentes y entender su aplicación en la respuesta a un incedente/emergencia/desastre en Ecopetrol</t>
  </si>
  <si>
    <t xml:space="preserve">Aplicar el modelo SCI en la respuesta a un escenario simulado, mediante juego de roles
</t>
  </si>
  <si>
    <t>Ejecutar la función asignada bajo la estructura sistema comando de incidentes en un simulacro en vivo o emergencia real</t>
  </si>
  <si>
    <t xml:space="preserve">Cerrar brecha de conocimiento identificada y Fortalecer habilidad para ejecución del rol </t>
  </si>
  <si>
    <t>Identificar y operar los equipos requeridos para atender un derrame en sus fases (contención, recolección, almacenamiento temporal y disposición final) en diferentes ambientes operativos (bajas corrientes, medias y altas corrientes, mar)</t>
  </si>
  <si>
    <t>Práctica para equipos de respuesta, en desarrollo de habilidades de manejo y despliegue de equipos especializados.</t>
  </si>
  <si>
    <t>Ejecutar establecimiento estrategia, selección y despliegue de equipos en un simulacro o emergencia real</t>
  </si>
  <si>
    <t xml:space="preserve">Conceptualizar y direccionar estrategias de respuesta a derrames de hidrocarburos considerando las fases de control: contención, recolección, almacenamiento temporal y disposición final, en en diferentes ambientes operativos (bajas corrientes, medias y altas corrientes, mar) y direccionar la respuesta en un escenario simulado en realidad virtual o en un escenario controlado en campo
</t>
  </si>
  <si>
    <t>Direccionar, comandar y administrar la toma de decisiones en diferentes ambientes operativos (bajas corrientes, medias y altas corrientes, mar)  en un escenario simulado en realidad virtual o en un escenario controlado en campo</t>
  </si>
  <si>
    <t>capacidad de nado a través de institución reconocida para personal que utilice chalecos que tengan mecanismos de disparo e inflado co botellas de CO2 Utilizar Según alcance definido -</t>
  </si>
  <si>
    <t>Supervivencia para tripulantes para embarcaciones sobre cuerpos de agua fluviales</t>
  </si>
  <si>
    <t xml:space="preserve">Fortalecer conocimiento y aclarar dudas </t>
  </si>
  <si>
    <t xml:space="preserve">Comprender conceptos básicos de incendios industriales, su manejo y control </t>
  </si>
  <si>
    <t xml:space="preserve">Aplicación conceptos mediante uso de simulador </t>
  </si>
  <si>
    <t xml:space="preserve">Comprender conceptos básicos de incendios en áreas operativas, su manejo y control </t>
  </si>
  <si>
    <t>Aplicación conceptos en un escenario controlado práctico</t>
  </si>
  <si>
    <t xml:space="preserve">Asegurar la competencia para la ejecución de las tareas de respuesta y funciones que se esperan desempeñe según el nivel de brigadista incluyendo la operación de todos los equipos y sistemas de atención de incendios, rescate en todas sus modalidades y materiales peligrosos que se utilizarán en la operación.
</t>
  </si>
  <si>
    <t xml:space="preserve">Fortalecer la habilidad para ejecución del rol </t>
  </si>
  <si>
    <t xml:space="preserve">Manejo de pacientes con enfermedades o lesiones que amenacen la vida, aplicados hasta que el paciente reciba atención médica completa. </t>
  </si>
  <si>
    <t xml:space="preserve">Manejo de pacientes con enfermedades súbitas o accidentes que amenacen la vida, suministrados hasta que el paciente ercib atención médica en centros asistenciales.  </t>
  </si>
  <si>
    <t xml:space="preserve">Atención médica proporcionada por profesionales de la salud para evaluar la situación del paciente, administrar medicación necesaria en cada caso y proporcionar desfibrilación, brindando ademá manejo avanzado de vías respiratorias, tratando de garantizar estabilidad hemodinámica antes y durante el transporte al hospital o igualmente a un centro asistencial </t>
  </si>
  <si>
    <t xml:space="preserve">Será definido por la autoridad técnica en alturas: Jhon Bermudez </t>
  </si>
  <si>
    <t xml:space="preserve">Será definido por la autoridad técnica en espacios confinados: Jhon Bermudez </t>
  </si>
  <si>
    <t xml:space="preserve">Será definido por la autoridad técnica eléctrica:  Luz Adriana Garzón </t>
  </si>
  <si>
    <t>Reconocer, identificar y tomar las medidas iniciales para garantizar la seguridad personal, de terceros, de bienes y del medio ambiente.</t>
  </si>
  <si>
    <t>Conocer y ejecutar operaciones ofensivas de respuesta a emergencias con sustancias peligrosas, realizando detección, contención, redireccionamiento, transferencia y descontanimación. Aplicando las medidas de seguridad y herramientas necesarias para cada situación.</t>
  </si>
  <si>
    <t>Aplicación de procedimientos de respuesta en escenarios en campo, aplicación de procedimientos descontaminación de materiales peligrosos.
Uso de herramientas necesarias para la mitigación y el control de la emergencia</t>
  </si>
  <si>
    <t>Toma de decisiones en emergencias con materiales peligrosos</t>
  </si>
  <si>
    <t xml:space="preserve">Reconocer, identificar y tomar medidas para liderar la evacuación del personal de una instalación </t>
  </si>
  <si>
    <t xml:space="preserve">PRE-REQUISITO </t>
  </si>
  <si>
    <t>No</t>
  </si>
  <si>
    <t xml:space="preserve">Curso introductorio </t>
  </si>
  <si>
    <t xml:space="preserve">Curso básico </t>
  </si>
  <si>
    <t>Todos los anteriores</t>
  </si>
  <si>
    <t>Curso básico IMO I</t>
  </si>
  <si>
    <t xml:space="preserve">Nivel 1 de implementación práctica </t>
  </si>
  <si>
    <t>IMO 1</t>
  </si>
  <si>
    <t xml:space="preserve">Capacidad de nado </t>
  </si>
  <si>
    <t xml:space="preserve">nivel 2 implementación práctica </t>
  </si>
  <si>
    <t>NO</t>
  </si>
  <si>
    <t xml:space="preserve">Introductorio administrativo </t>
  </si>
  <si>
    <t xml:space="preserve">Introductorio operativo </t>
  </si>
  <si>
    <t xml:space="preserve">Capacitación brigada básica/intermedia/ especializada </t>
  </si>
  <si>
    <t>HAZMAT PRIMAP</t>
  </si>
  <si>
    <t xml:space="preserve">HAZMAT NIVEL OPERACIONES </t>
  </si>
  <si>
    <t xml:space="preserve">Sistema comando básico </t>
  </si>
  <si>
    <t xml:space="preserve">DURACIÓN DEL CURSO </t>
  </si>
  <si>
    <t>4 horas</t>
  </si>
  <si>
    <t>8 horas</t>
  </si>
  <si>
    <t>por definir- 3 horas máximo</t>
  </si>
  <si>
    <t>por definir - 3 horas máximo</t>
  </si>
  <si>
    <t>24 horas</t>
  </si>
  <si>
    <t xml:space="preserve">4 horas </t>
  </si>
  <si>
    <t>por definir</t>
  </si>
  <si>
    <t>Por favor incluir</t>
  </si>
  <si>
    <t>40 horas (se puede ejecutar en 12 meses)</t>
  </si>
  <si>
    <t>208 horas (se puede ejecutar en 12 meses)</t>
  </si>
  <si>
    <t>320 horas (ejecucion en máximo 18 meses)</t>
  </si>
  <si>
    <t xml:space="preserve">Entre 2 a 4 horas </t>
  </si>
  <si>
    <t>48 horas</t>
  </si>
  <si>
    <t>8 HORAS</t>
  </si>
  <si>
    <t>24 HORAS</t>
  </si>
  <si>
    <t>32 HORAS</t>
  </si>
  <si>
    <t>40 HORAS</t>
  </si>
  <si>
    <t xml:space="preserve">16 horas </t>
  </si>
  <si>
    <t>ULTIMA FECHA DE REVISIÓN Y ACTUALIZACIÓN DEL CURSO</t>
  </si>
  <si>
    <t>NO tiene</t>
  </si>
  <si>
    <t>no tiene</t>
  </si>
  <si>
    <t>Se tiene una base que fue aplicada en rubiales.  Se debe desarrollar</t>
  </si>
  <si>
    <t xml:space="preserve">se debe desarrollar guia de evaluacion </t>
  </si>
  <si>
    <t xml:space="preserve">material con tercero </t>
  </si>
  <si>
    <t xml:space="preserve"> (Este curso lo dicta la defensa civil-averiguar quien mas lo dicta)</t>
  </si>
  <si>
    <t xml:space="preserve">No dispone </t>
  </si>
  <si>
    <t>No dispone</t>
  </si>
  <si>
    <t>no dispone</t>
  </si>
  <si>
    <t xml:space="preserve">NO dispone </t>
  </si>
  <si>
    <t>REQUERIMIENTOS DE INSTRUCTOR</t>
  </si>
  <si>
    <t xml:space="preserve">No requiere </t>
  </si>
  <si>
    <r>
      <rPr>
        <sz val="9"/>
        <color theme="1" tint="4.9989318521683403E-2"/>
        <rFont val="Calibri"/>
        <family val="2"/>
        <scheme val="minor"/>
      </rPr>
      <t>Líderes PRE según listado oficial y validación de la GErencia HSE y VTH - el curso fue entregado a líderes PRE</t>
    </r>
    <r>
      <rPr>
        <sz val="9"/>
        <color rgb="FFFF0000"/>
        <rFont val="Calibri"/>
        <family val="2"/>
        <scheme val="minor"/>
      </rPr>
      <t xml:space="preserve"> (Por favor generar un listado de instructores que quedaron avalados en el recibo del curso)</t>
    </r>
  </si>
  <si>
    <t>Por definir - REQUIERE EVALUADOR avalado por Gerencia HSE</t>
  </si>
  <si>
    <t>Por definir  - requiere instructor avalado por la Gerencia HSE</t>
  </si>
  <si>
    <t>Los instructores deben tener certificación IMO como instructor y con capacidad de certificar en control de derrames de petróleo y sustancias nocivas.</t>
  </si>
  <si>
    <t>Líderes PRE según listado oficial y validación de la GErencia HSE y VTH - que ya hayan sido certificados IMO I  (Por favor generar un listado de instructores que quedaron avalados en el recibo del curso)</t>
  </si>
  <si>
    <t xml:space="preserve">definir evaluadores para certificación de habilidad </t>
  </si>
  <si>
    <t>Los instructores deben tener certificación IMO como entrenadores con capacidad de certificar en control de
derrames de petróleo y sustancias nocivas esquema certificado con terceros</t>
  </si>
  <si>
    <t>Los instructores deben tener certificación IMO como entrenadores con capacidad de certificar en control de
derrames de petróleo y sustancias nocivas - esquema certificado con terceros</t>
  </si>
  <si>
    <t xml:space="preserve">por definir </t>
  </si>
  <si>
    <t xml:space="preserve">Por definir </t>
  </si>
  <si>
    <t>Esta es una formación requerida por Resolución 256 - tiene requisitos de contenido mínimo, de escuelas y de instructores   - El contenido mínimo curricular anual de cada brigada contraincendio básicas o clase I se encuentran enmarcados como programas de capacitación gradual,</t>
  </si>
  <si>
    <t xml:space="preserve">Esta es una formación requerida por Resolución 256 - tiene requisitos de contenido mínimo, de escuelas  y de instructores </t>
  </si>
  <si>
    <t>Se debe definir evaluador para la ejecucion del simulacro y de los brigadistas que participan.   Aplica a todos tipo de brigada posterior al curso de Res 256</t>
  </si>
  <si>
    <t xml:space="preserve">Formación por entidades avaladas por las secretarias de educación en el orden regional o por el ministerio de educación en el orden nacional bien sea a nivel formal o no formal </t>
  </si>
  <si>
    <t>Formacion por entidades avaladas por las secretarias de educación, en el orden regional y por el ministerio de educación en el orden nacional bien sea en el nivel formal o no formal (Universidades, institutos técnicos, SENA, Cruz Roja entre otros)</t>
  </si>
  <si>
    <t>Formación certificada por universidades avaladas en el área de la salud</t>
  </si>
  <si>
    <t xml:space="preserve">Instructores certificados y que puedan certificar bajo NFPA 472 - Instructores externos </t>
  </si>
  <si>
    <t xml:space="preserve">Se deben definir los instructores del curso </t>
  </si>
  <si>
    <t xml:space="preserve">CICLO DE FORMACIÓN </t>
  </si>
  <si>
    <t>1ER AÑO</t>
  </si>
  <si>
    <t xml:space="preserve">2DO AÑO </t>
  </si>
  <si>
    <t>3ER AÑO</t>
  </si>
  <si>
    <t xml:space="preserve">4TO AÑO </t>
  </si>
  <si>
    <t>1ER AÑO (Cada 3 años se renueva certificado )</t>
  </si>
  <si>
    <t xml:space="preserve">3ER AÑO </t>
  </si>
  <si>
    <t>2DO AÑO</t>
  </si>
  <si>
    <t xml:space="preserve">1er año </t>
  </si>
  <si>
    <t xml:space="preserve">4to año </t>
  </si>
  <si>
    <t xml:space="preserve">1ER AÑO </t>
  </si>
  <si>
    <t>2DO AÑO y 3ER AÑO</t>
  </si>
  <si>
    <t xml:space="preserve">3ER AÑO /4TO AÑO </t>
  </si>
  <si>
    <t>1er año</t>
  </si>
  <si>
    <t xml:space="preserve">2do año </t>
  </si>
  <si>
    <t>3er año</t>
  </si>
  <si>
    <t xml:space="preserve">1ER AÑO O 2DO AÑO SEGÚN AUTORIDAD TÉCNICA DEFINA EL REQUISITO </t>
  </si>
  <si>
    <t>1er AÑO</t>
  </si>
  <si>
    <t>4to AÑO</t>
  </si>
  <si>
    <t xml:space="preserve">Pendientes </t>
  </si>
  <si>
    <t>ajuste según OFDA</t>
  </si>
  <si>
    <t>ajuste con OFDA</t>
  </si>
  <si>
    <t xml:space="preserve">Definir el esquema de evaluar - checklist que debe desarrollarse.  Guía entrenamiento - Evaluaciónde la ejecución del rol </t>
  </si>
  <si>
    <t xml:space="preserve">Definir el curso de refuerzo </t>
  </si>
  <si>
    <t>finalizar desarrollo del material a partir del material suministrado por John Mogollón</t>
  </si>
  <si>
    <t xml:space="preserve">Desarrollo de material </t>
  </si>
  <si>
    <t>Definir esquema con terceros</t>
  </si>
  <si>
    <t xml:space="preserve">DEFINIR ESQUEMA CON TERCEROS </t>
  </si>
  <si>
    <t xml:space="preserve">DEFINIR ESQUEMA interno </t>
  </si>
  <si>
    <t>Definir sitios en donde se disponga de los simuladores.  Aplica a cualquier área de negocio donde se tengan áreas administrativas</t>
  </si>
  <si>
    <t>Definir perfil de los instructores</t>
  </si>
  <si>
    <t>Definir esquema con terceros en cumplimiento de la Res 256</t>
  </si>
  <si>
    <t xml:space="preserve">Definir guía de ejecución de simulacro en desarrollo de PON </t>
  </si>
  <si>
    <t>Definir esquema de formación con terceros</t>
  </si>
  <si>
    <t>Desarrollo de curso interno con apoyo de VTH</t>
  </si>
  <si>
    <t xml:space="preserve">Desarrollo del curso al interior de Ecopetrol con ayuda de VTH </t>
  </si>
  <si>
    <t xml:space="preserve">POBLACIÓN OBJETIVO </t>
  </si>
  <si>
    <t xml:space="preserve">Población en general </t>
  </si>
  <si>
    <t>NA</t>
  </si>
  <si>
    <t xml:space="preserve">Líder de Evacuación </t>
  </si>
  <si>
    <t>Brigadistas Básico / Clase I/ primera respuesta</t>
  </si>
  <si>
    <t>Brigadista Intermedio/ Clase II</t>
  </si>
  <si>
    <t>Brigadistas Especializados/ Clase III</t>
  </si>
  <si>
    <t>Líderes PRE</t>
  </si>
  <si>
    <t>Certificación como instructores SCI con OFDA</t>
  </si>
  <si>
    <t xml:space="preserve">Médicos, enfermeras, personal APH certificado </t>
  </si>
  <si>
    <t>Función HSE incluye Jefes Dpto HSE</t>
  </si>
  <si>
    <t>Líderes de áreas:  Jefes de Dpto, coordinadores, profesionales, integrantes del comando de la emergencia</t>
  </si>
  <si>
    <t>Gerentes</t>
  </si>
  <si>
    <t>Consideraciones generales:</t>
  </si>
  <si>
    <t>1. Planear el desarrollo del material que esté pendiente</t>
  </si>
  <si>
    <t>2. Definir el esquema de ejecución de los cursos con instructores externos</t>
  </si>
  <si>
    <t xml:space="preserve">3. Definir el esquema y periodicidad de revisión y actualización del material </t>
  </si>
  <si>
    <t>ID de item de aprendizaje</t>
  </si>
  <si>
    <t>Tipo de item de aprendizaje</t>
  </si>
  <si>
    <t>Título del item de aprendizaje</t>
  </si>
  <si>
    <t xml:space="preserve">Clasificaciòn </t>
  </si>
  <si>
    <t>CURSO</t>
  </si>
  <si>
    <t>UEI Práctica contraincendio áreas administrativas</t>
  </si>
  <si>
    <t>Brigadas</t>
  </si>
  <si>
    <t>UEI Práctica contraincendio áreas operativas</t>
  </si>
  <si>
    <t>UEI Contraincendio Brigada Clase II</t>
  </si>
  <si>
    <t>HSE</t>
  </si>
  <si>
    <t>UEI Contraincendio brigada clase I</t>
  </si>
  <si>
    <t>UEM Contraincendio básico exclusivo GRB</t>
  </si>
  <si>
    <t>UEI Aseguramiento de planes de prevención y control de emergencias generalidades</t>
  </si>
  <si>
    <t>UEI Entrenamiento en combate de incendio para la brigada de apoyo de la GRB</t>
  </si>
  <si>
    <t>UEC Manejo de materiales peligrosos</t>
  </si>
  <si>
    <t>UEI Entrenamiento rescate con cuerdas</t>
  </si>
  <si>
    <t>revisar con john</t>
  </si>
  <si>
    <t>UEI Entrenamiento rescate en espacios confinados</t>
  </si>
  <si>
    <t>UEM Rescate y primeros auxilios para accidentados con energía eléctrica</t>
  </si>
  <si>
    <t>UEC Modulo de atención pre hospitalario</t>
  </si>
  <si>
    <t>UEI Control de incendios en zona Industrial</t>
  </si>
  <si>
    <t>UEC Entrenamiento de Brigadas Integrales</t>
  </si>
  <si>
    <t>UEC Control de derrames IMO I</t>
  </si>
  <si>
    <t>UEC Control de Derrames en Aguas Rápidas</t>
  </si>
  <si>
    <t>VIRTUAL</t>
  </si>
  <si>
    <t>UEV Planeación y respuesta a emergencias PRE</t>
  </si>
  <si>
    <t>UEV Contraincendio operativo</t>
  </si>
  <si>
    <t>UEV Contraincendio administrativo</t>
  </si>
  <si>
    <t>UEV Sistema comando de incidentes (SCI)</t>
  </si>
  <si>
    <t>UEV Test on line Manejo de materiales peligrosos HAZMAT</t>
  </si>
  <si>
    <t>UED Taller comando de incidentes</t>
  </si>
  <si>
    <t>UEV Curso Básico de Control de Trabajo  y Análisis de Riesgos</t>
  </si>
  <si>
    <t>Tutores (Funcionarios o contratistas)</t>
  </si>
  <si>
    <t xml:space="preserve">Prácticas seguras I </t>
  </si>
  <si>
    <t>BÁSICO</t>
  </si>
  <si>
    <t>BÁSICO (Prácticas seguras)</t>
  </si>
  <si>
    <t>INTERMEDIO</t>
  </si>
  <si>
    <t>AVANZADO</t>
  </si>
  <si>
    <t>Elaborado:
10/02/2025</t>
  </si>
  <si>
    <t>Nota1:  La acción de formación de permiso de trabajo digital debera ser incorporada a demanda, teniendo en cuenta la implementación de la herramienta de permiso de trabajo digital en cada área.
Nota2: La acción de formación Prácticas seguras I debe ser una experiencia de aprendizaje práctica de aislamiento de energias, aislamiento de procesos, levantamiento mecanico de cargas, trabajo en alturas, uso de andamios, excavaciones, trabajo en espacios confinados.</t>
  </si>
  <si>
    <t>ANEXO 3 - PLAN DE FORMACIÓN DESARROLLO SEGURO DEL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</si>
</sst>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b/>
      <sz val="10"/>
      <color theme="0" tint="-4.9989318521683403E-2"/>
      <name val="Calibri"/>
      <family val="2"/>
      <scheme val="minor"/>
    </font>
    <font>
      <b/>
      <sz val="11"/>
      <color theme="2" tint="-0.89999084444715716"/>
      <name val="Calibri"/>
      <family val="2"/>
      <scheme val="minor"/>
    </font>
    <font>
      <b/>
      <sz val="12"/>
      <color theme="2" tint="-0.89999084444715716"/>
      <name val="Calibri"/>
      <family val="2"/>
      <scheme val="minor"/>
    </font>
    <font>
      <sz val="9"/>
      <color theme="2" tint="-0.89999084444715716"/>
      <name val="Calibri"/>
      <family val="2"/>
      <scheme val="minor"/>
    </font>
    <font>
      <b/>
      <sz val="9"/>
      <color theme="0" tint="-4.9989318521683403E-2"/>
      <name val="Calibri"/>
      <family val="2"/>
      <scheme val="minor"/>
    </font>
    <font>
      <b/>
      <sz val="12"/>
      <color theme="0" tint="-4.9989318521683403E-2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rgb="FF00206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 tint="4.9989318521683403E-2"/>
      <name val="Calibri"/>
      <family val="2"/>
      <scheme val="minor"/>
    </font>
    <font>
      <sz val="9"/>
      <color theme="3" tint="-0.499984740745262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theme="3" tint="-0.49998474074526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9.5"/>
      <name val="Verdana"/>
      <family val="2"/>
    </font>
    <font>
      <b/>
      <sz val="9.5"/>
      <name val="Verdana"/>
      <family val="2"/>
    </font>
    <font>
      <b/>
      <sz val="9.5"/>
      <color theme="1"/>
      <name val="Verdana"/>
      <family val="2"/>
    </font>
    <font>
      <sz val="9.5"/>
      <color theme="1"/>
      <name val="Verdana"/>
      <family val="2"/>
    </font>
    <font>
      <b/>
      <sz val="9.5"/>
      <color theme="0" tint="-4.9989318521683403E-2"/>
      <name val="Verdana"/>
      <family val="2"/>
    </font>
    <font>
      <b/>
      <sz val="9.5"/>
      <color theme="2" tint="-0.89999084444715716"/>
      <name val="Verdana"/>
      <family val="2"/>
    </font>
    <font>
      <sz val="11"/>
      <color theme="1"/>
      <name val="Calibri"/>
      <family val="2"/>
      <scheme val="minor"/>
    </font>
    <font>
      <b/>
      <sz val="8"/>
      <name val="Verdana"/>
      <family val="2"/>
    </font>
    <font>
      <sz val="9.5"/>
      <color rgb="FF000000"/>
      <name val="Verdana"/>
      <family val="2"/>
    </font>
  </fonts>
  <fills count="3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A162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9D8BD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5DC1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01FFA7"/>
        <bgColor indexed="64"/>
      </patternFill>
    </fill>
    <fill>
      <patternFill patternType="solid">
        <fgColor rgb="FFC1FFE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2">
    <xf numFmtId="0" fontId="0" fillId="0" borderId="0"/>
    <xf numFmtId="44" fontId="29" fillId="0" borderId="0" applyFont="0" applyFill="0" applyBorder="0" applyAlignment="0" applyProtection="0"/>
  </cellStyleXfs>
  <cellXfs count="208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1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2" fillId="12" borderId="1" xfId="0" applyFont="1" applyFill="1" applyBorder="1" applyAlignment="1">
      <alignment horizontal="center" vertical="center"/>
    </xf>
    <xf numFmtId="0" fontId="12" fillId="12" borderId="1" xfId="0" applyFont="1" applyFill="1" applyBorder="1" applyAlignment="1">
      <alignment horizontal="center" vertical="center" wrapText="1"/>
    </xf>
    <xf numFmtId="0" fontId="11" fillId="12" borderId="1" xfId="0" applyFont="1" applyFill="1" applyBorder="1" applyAlignment="1">
      <alignment horizontal="center" vertical="center"/>
    </xf>
    <xf numFmtId="0" fontId="8" fillId="12" borderId="1" xfId="0" applyFont="1" applyFill="1" applyBorder="1" applyAlignment="1">
      <alignment horizontal="center" vertical="center"/>
    </xf>
    <xf numFmtId="0" fontId="8" fillId="12" borderId="1" xfId="0" applyFont="1" applyFill="1" applyBorder="1" applyAlignment="1">
      <alignment horizontal="center" vertical="center" wrapText="1"/>
    </xf>
    <xf numFmtId="0" fontId="0" fillId="9" borderId="0" xfId="0" applyFill="1" applyAlignment="1">
      <alignment horizontal="left"/>
    </xf>
    <xf numFmtId="0" fontId="0" fillId="9" borderId="0" xfId="0" applyFill="1"/>
    <xf numFmtId="0" fontId="4" fillId="13" borderId="0" xfId="0" applyFont="1" applyFill="1"/>
    <xf numFmtId="0" fontId="12" fillId="10" borderId="1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 wrapText="1"/>
    </xf>
    <xf numFmtId="0" fontId="11" fillId="1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17" fontId="8" fillId="12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0" fontId="15" fillId="1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17" fontId="11" fillId="10" borderId="1" xfId="0" applyNumberFormat="1" applyFont="1" applyFill="1" applyBorder="1" applyAlignment="1">
      <alignment horizontal="center" vertical="center"/>
    </xf>
    <xf numFmtId="0" fontId="8" fillId="15" borderId="1" xfId="0" applyFont="1" applyFill="1" applyBorder="1" applyAlignment="1">
      <alignment horizontal="center" vertical="center"/>
    </xf>
    <xf numFmtId="0" fontId="8" fillId="15" borderId="1" xfId="0" applyFont="1" applyFill="1" applyBorder="1" applyAlignment="1">
      <alignment horizontal="center" vertical="center" wrapText="1"/>
    </xf>
    <xf numFmtId="0" fontId="11" fillId="15" borderId="1" xfId="0" applyFont="1" applyFill="1" applyBorder="1" applyAlignment="1">
      <alignment horizontal="center" vertical="center" wrapText="1"/>
    </xf>
    <xf numFmtId="0" fontId="7" fillId="18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1" fillId="10" borderId="3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 wrapText="1"/>
    </xf>
    <xf numFmtId="0" fontId="11" fillId="10" borderId="3" xfId="0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 wrapText="1"/>
    </xf>
    <xf numFmtId="0" fontId="12" fillId="16" borderId="1" xfId="0" applyFont="1" applyFill="1" applyBorder="1" applyAlignment="1">
      <alignment horizontal="center" vertical="center" wrapText="1"/>
    </xf>
    <xf numFmtId="0" fontId="0" fillId="16" borderId="1" xfId="0" applyFill="1" applyBorder="1"/>
    <xf numFmtId="0" fontId="0" fillId="16" borderId="1" xfId="0" applyFill="1" applyBorder="1" applyAlignment="1">
      <alignment horizontal="center" vertical="center"/>
    </xf>
    <xf numFmtId="0" fontId="0" fillId="16" borderId="1" xfId="0" applyFill="1" applyBorder="1" applyAlignment="1">
      <alignment horizontal="center" vertical="center" wrapText="1"/>
    </xf>
    <xf numFmtId="0" fontId="2" fillId="16" borderId="1" xfId="0" applyFont="1" applyFill="1" applyBorder="1" applyAlignment="1">
      <alignment horizontal="center" vertical="center"/>
    </xf>
    <xf numFmtId="0" fontId="12" fillId="16" borderId="1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11" borderId="1" xfId="0" applyFill="1" applyBorder="1" applyAlignment="1">
      <alignment vertical="center"/>
    </xf>
    <xf numFmtId="0" fontId="0" fillId="11" borderId="1" xfId="0" applyFill="1" applyBorder="1" applyAlignment="1">
      <alignment vertical="center" wrapText="1"/>
    </xf>
    <xf numFmtId="0" fontId="14" fillId="16" borderId="1" xfId="0" applyFont="1" applyFill="1" applyBorder="1"/>
    <xf numFmtId="0" fontId="14" fillId="16" borderId="1" xfId="0" applyFont="1" applyFill="1" applyBorder="1" applyAlignment="1">
      <alignment horizontal="center" vertical="center"/>
    </xf>
    <xf numFmtId="0" fontId="11" fillId="16" borderId="1" xfId="0" applyFont="1" applyFill="1" applyBorder="1" applyAlignment="1">
      <alignment horizontal="center" vertical="center"/>
    </xf>
    <xf numFmtId="0" fontId="11" fillId="16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8" fillId="0" borderId="1" xfId="0" applyFont="1" applyBorder="1" applyAlignment="1">
      <alignment vertical="center" wrapText="1"/>
    </xf>
    <xf numFmtId="0" fontId="0" fillId="17" borderId="1" xfId="0" applyFill="1" applyBorder="1"/>
    <xf numFmtId="0" fontId="0" fillId="17" borderId="1" xfId="0" applyFill="1" applyBorder="1" applyAlignment="1">
      <alignment horizontal="center" vertical="center"/>
    </xf>
    <xf numFmtId="0" fontId="12" fillId="17" borderId="1" xfId="0" applyFont="1" applyFill="1" applyBorder="1" applyAlignment="1">
      <alignment horizontal="center" vertical="center" wrapText="1"/>
    </xf>
    <xf numFmtId="0" fontId="14" fillId="17" borderId="1" xfId="0" applyFont="1" applyFill="1" applyBorder="1" applyAlignment="1">
      <alignment horizontal="center" vertical="center"/>
    </xf>
    <xf numFmtId="0" fontId="0" fillId="17" borderId="1" xfId="0" applyFill="1" applyBorder="1" applyAlignment="1">
      <alignment horizontal="center" vertical="center" wrapText="1"/>
    </xf>
    <xf numFmtId="0" fontId="0" fillId="17" borderId="1" xfId="0" applyFill="1" applyBorder="1" applyAlignment="1">
      <alignment vertical="center" wrapText="1"/>
    </xf>
    <xf numFmtId="0" fontId="1" fillId="19" borderId="1" xfId="0" applyFont="1" applyFill="1" applyBorder="1" applyAlignment="1">
      <alignment horizontal="center" vertical="center" wrapText="1"/>
    </xf>
    <xf numFmtId="0" fontId="19" fillId="16" borderId="1" xfId="0" applyFont="1" applyFill="1" applyBorder="1" applyAlignment="1">
      <alignment horizontal="center" vertical="center" wrapText="1"/>
    </xf>
    <xf numFmtId="0" fontId="21" fillId="17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0" fillId="12" borderId="1" xfId="0" applyFont="1" applyFill="1" applyBorder="1" applyAlignment="1">
      <alignment horizontal="left" vertical="top" wrapText="1"/>
    </xf>
    <xf numFmtId="0" fontId="0" fillId="12" borderId="1" xfId="0" applyFill="1" applyBorder="1" applyAlignment="1">
      <alignment horizontal="center" vertical="center" wrapText="1"/>
    </xf>
    <xf numFmtId="0" fontId="14" fillId="12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 wrapText="1"/>
    </xf>
    <xf numFmtId="0" fontId="20" fillId="12" borderId="1" xfId="0" applyFont="1" applyFill="1" applyBorder="1" applyAlignment="1">
      <alignment horizontal="center" vertical="center" wrapText="1"/>
    </xf>
    <xf numFmtId="0" fontId="20" fillId="12" borderId="1" xfId="0" applyFont="1" applyFill="1" applyBorder="1" applyAlignment="1">
      <alignment horizontal="left" vertical="center" wrapText="1"/>
    </xf>
    <xf numFmtId="0" fontId="5" fillId="7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14" borderId="2" xfId="0" applyFill="1" applyBorder="1" applyAlignment="1">
      <alignment horizontal="center" vertical="center"/>
    </xf>
    <xf numFmtId="0" fontId="0" fillId="19" borderId="2" xfId="0" applyFill="1" applyBorder="1" applyAlignment="1">
      <alignment horizontal="center" vertical="center"/>
    </xf>
    <xf numFmtId="0" fontId="0" fillId="12" borderId="1" xfId="0" applyFill="1" applyBorder="1"/>
    <xf numFmtId="0" fontId="0" fillId="12" borderId="1" xfId="0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" fillId="20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/>
    </xf>
    <xf numFmtId="0" fontId="0" fillId="20" borderId="1" xfId="0" applyFill="1" applyBorder="1" applyAlignment="1">
      <alignment horizontal="center" vertical="center"/>
    </xf>
    <xf numFmtId="0" fontId="5" fillId="8" borderId="4" xfId="0" applyFont="1" applyFill="1" applyBorder="1" applyAlignment="1">
      <alignment horizontal="left" vertical="center" wrapText="1"/>
    </xf>
    <xf numFmtId="0" fontId="2" fillId="12" borderId="4" xfId="0" applyFont="1" applyFill="1" applyBorder="1" applyAlignment="1">
      <alignment vertical="top" wrapText="1"/>
    </xf>
    <xf numFmtId="0" fontId="2" fillId="12" borderId="4" xfId="0" applyFont="1" applyFill="1" applyBorder="1" applyAlignment="1">
      <alignment horizontal="left" vertical="top" wrapText="1"/>
    </xf>
    <xf numFmtId="0" fontId="2" fillId="10" borderId="4" xfId="0" applyFont="1" applyFill="1" applyBorder="1" applyAlignment="1">
      <alignment vertical="top" wrapText="1"/>
    </xf>
    <xf numFmtId="0" fontId="2" fillId="10" borderId="4" xfId="0" applyFont="1" applyFill="1" applyBorder="1" applyAlignment="1">
      <alignment horizontal="left" vertical="top" wrapText="1"/>
    </xf>
    <xf numFmtId="0" fontId="2" fillId="10" borderId="7" xfId="0" applyFont="1" applyFill="1" applyBorder="1" applyAlignment="1">
      <alignment horizontal="left" vertical="top" wrapText="1"/>
    </xf>
    <xf numFmtId="0" fontId="2" fillId="16" borderId="4" xfId="0" applyFont="1" applyFill="1" applyBorder="1" applyAlignment="1">
      <alignment horizontal="left" vertical="top" wrapText="1"/>
    </xf>
    <xf numFmtId="0" fontId="2" fillId="17" borderId="4" xfId="0" applyFont="1" applyFill="1" applyBorder="1" applyAlignment="1">
      <alignment horizontal="left" vertical="top" wrapText="1"/>
    </xf>
    <xf numFmtId="0" fontId="20" fillId="12" borderId="4" xfId="0" applyFont="1" applyFill="1" applyBorder="1" applyAlignment="1">
      <alignment horizontal="left" vertical="top" wrapText="1"/>
    </xf>
    <xf numFmtId="0" fontId="12" fillId="3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12" borderId="1" xfId="0" applyFill="1" applyBorder="1" applyAlignment="1">
      <alignment vertical="top" wrapText="1"/>
    </xf>
    <xf numFmtId="0" fontId="23" fillId="0" borderId="0" xfId="0" applyFont="1"/>
    <xf numFmtId="0" fontId="26" fillId="0" borderId="0" xfId="0" applyFont="1"/>
    <xf numFmtId="0" fontId="26" fillId="21" borderId="0" xfId="0" applyFont="1" applyFill="1"/>
    <xf numFmtId="0" fontId="26" fillId="23" borderId="1" xfId="0" applyFont="1" applyFill="1" applyBorder="1" applyAlignment="1">
      <alignment horizontal="center" vertical="center"/>
    </xf>
    <xf numFmtId="0" fontId="26" fillId="26" borderId="1" xfId="0" applyFont="1" applyFill="1" applyBorder="1" applyAlignment="1">
      <alignment horizontal="center" vertical="center"/>
    </xf>
    <xf numFmtId="0" fontId="26" fillId="27" borderId="1" xfId="0" applyFont="1" applyFill="1" applyBorder="1" applyAlignment="1">
      <alignment horizontal="center" vertical="center"/>
    </xf>
    <xf numFmtId="0" fontId="23" fillId="23" borderId="2" xfId="0" applyFont="1" applyFill="1" applyBorder="1" applyAlignment="1">
      <alignment horizontal="center" vertical="center" wrapText="1"/>
    </xf>
    <xf numFmtId="0" fontId="26" fillId="23" borderId="4" xfId="0" applyFont="1" applyFill="1" applyBorder="1" applyAlignment="1">
      <alignment horizontal="center" vertical="center"/>
    </xf>
    <xf numFmtId="0" fontId="27" fillId="22" borderId="10" xfId="0" applyFont="1" applyFill="1" applyBorder="1" applyAlignment="1">
      <alignment vertical="center" wrapText="1"/>
    </xf>
    <xf numFmtId="0" fontId="27" fillId="22" borderId="11" xfId="0" applyFont="1" applyFill="1" applyBorder="1" applyAlignment="1">
      <alignment vertical="center" wrapText="1"/>
    </xf>
    <xf numFmtId="0" fontId="23" fillId="27" borderId="2" xfId="0" applyFont="1" applyFill="1" applyBorder="1" applyAlignment="1">
      <alignment horizontal="center" vertical="center" wrapText="1"/>
    </xf>
    <xf numFmtId="0" fontId="23" fillId="23" borderId="4" xfId="0" applyFont="1" applyFill="1" applyBorder="1" applyAlignment="1">
      <alignment horizontal="center" vertical="center"/>
    </xf>
    <xf numFmtId="0" fontId="26" fillId="27" borderId="4" xfId="0" applyFont="1" applyFill="1" applyBorder="1" applyAlignment="1">
      <alignment horizontal="center" vertical="center"/>
    </xf>
    <xf numFmtId="0" fontId="26" fillId="26" borderId="4" xfId="0" applyFont="1" applyFill="1" applyBorder="1" applyAlignment="1">
      <alignment horizontal="center" vertical="center"/>
    </xf>
    <xf numFmtId="0" fontId="25" fillId="25" borderId="1" xfId="0" applyFont="1" applyFill="1" applyBorder="1" applyAlignment="1">
      <alignment horizontal="center" vertical="center" wrapText="1"/>
    </xf>
    <xf numFmtId="0" fontId="24" fillId="24" borderId="4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5" borderId="4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center" vertical="center" wrapText="1"/>
    </xf>
    <xf numFmtId="0" fontId="23" fillId="23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26" borderId="2" xfId="0" applyFont="1" applyFill="1" applyBorder="1" applyAlignment="1">
      <alignment horizontal="center" vertical="center" wrapText="1"/>
    </xf>
    <xf numFmtId="0" fontId="24" fillId="25" borderId="1" xfId="0" applyFont="1" applyFill="1" applyBorder="1" applyAlignment="1">
      <alignment horizontal="center" vertical="center" wrapText="1"/>
    </xf>
    <xf numFmtId="44" fontId="23" fillId="0" borderId="0" xfId="1" applyFont="1"/>
    <xf numFmtId="0" fontId="26" fillId="26" borderId="3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/>
    </xf>
    <xf numFmtId="1" fontId="24" fillId="0" borderId="1" xfId="0" applyNumberFormat="1" applyFont="1" applyBorder="1" applyAlignment="1">
      <alignment horizontal="center" vertical="center"/>
    </xf>
    <xf numFmtId="44" fontId="24" fillId="0" borderId="0" xfId="1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44" fontId="24" fillId="0" borderId="1" xfId="1" applyFont="1" applyBorder="1" applyAlignment="1">
      <alignment vertical="center"/>
    </xf>
    <xf numFmtId="0" fontId="28" fillId="14" borderId="1" xfId="0" applyFont="1" applyFill="1" applyBorder="1" applyAlignment="1">
      <alignment horizontal="center" vertical="center" wrapText="1"/>
    </xf>
    <xf numFmtId="0" fontId="24" fillId="14" borderId="4" xfId="0" applyFont="1" applyFill="1" applyBorder="1" applyAlignment="1">
      <alignment horizontal="center" vertical="center" wrapText="1"/>
    </xf>
    <xf numFmtId="0" fontId="23" fillId="14" borderId="2" xfId="0" applyFont="1" applyFill="1" applyBorder="1" applyAlignment="1">
      <alignment horizontal="center" vertical="center" wrapText="1"/>
    </xf>
    <xf numFmtId="0" fontId="30" fillId="14" borderId="1" xfId="0" applyFont="1" applyFill="1" applyBorder="1" applyAlignment="1">
      <alignment horizontal="center" vertical="center" wrapText="1"/>
    </xf>
    <xf numFmtId="0" fontId="26" fillId="28" borderId="1" xfId="0" applyFont="1" applyFill="1" applyBorder="1" applyAlignment="1">
      <alignment horizontal="center" vertical="center"/>
    </xf>
    <xf numFmtId="0" fontId="24" fillId="28" borderId="4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24" fillId="24" borderId="1" xfId="0" applyFont="1" applyFill="1" applyBorder="1" applyAlignment="1">
      <alignment horizontal="center" vertical="center" wrapText="1"/>
    </xf>
    <xf numFmtId="0" fontId="25" fillId="29" borderId="1" xfId="0" applyFont="1" applyFill="1" applyBorder="1" applyAlignment="1">
      <alignment horizontal="center" vertical="center" wrapText="1"/>
    </xf>
    <xf numFmtId="0" fontId="24" fillId="21" borderId="5" xfId="0" applyFont="1" applyFill="1" applyBorder="1" applyAlignment="1">
      <alignment horizontal="center" vertical="center" wrapText="1"/>
    </xf>
    <xf numFmtId="0" fontId="24" fillId="21" borderId="6" xfId="0" applyFont="1" applyFill="1" applyBorder="1" applyAlignment="1">
      <alignment horizontal="center" vertical="center" wrapText="1"/>
    </xf>
    <xf numFmtId="0" fontId="24" fillId="21" borderId="7" xfId="0" applyFont="1" applyFill="1" applyBorder="1" applyAlignment="1">
      <alignment horizontal="center" vertical="center" wrapText="1"/>
    </xf>
    <xf numFmtId="0" fontId="24" fillId="21" borderId="8" xfId="0" applyFont="1" applyFill="1" applyBorder="1" applyAlignment="1">
      <alignment horizontal="center" vertical="center" wrapText="1"/>
    </xf>
    <xf numFmtId="0" fontId="23" fillId="21" borderId="1" xfId="0" applyFont="1" applyFill="1" applyBorder="1" applyAlignment="1">
      <alignment horizontal="center"/>
    </xf>
    <xf numFmtId="0" fontId="24" fillId="21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22" borderId="1" xfId="0" applyFont="1" applyFill="1" applyBorder="1" applyAlignment="1">
      <alignment horizontal="center" vertical="center"/>
    </xf>
    <xf numFmtId="0" fontId="28" fillId="24" borderId="3" xfId="0" applyFont="1" applyFill="1" applyBorder="1" applyAlignment="1">
      <alignment horizontal="center" vertical="center"/>
    </xf>
    <xf numFmtId="0" fontId="28" fillId="24" borderId="10" xfId="0" applyFont="1" applyFill="1" applyBorder="1" applyAlignment="1">
      <alignment horizontal="center" vertical="center"/>
    </xf>
    <xf numFmtId="0" fontId="28" fillId="24" borderId="11" xfId="0" applyFont="1" applyFill="1" applyBorder="1" applyAlignment="1">
      <alignment horizontal="center" vertical="center"/>
    </xf>
    <xf numFmtId="0" fontId="24" fillId="21" borderId="4" xfId="0" applyFont="1" applyFill="1" applyBorder="1" applyAlignment="1">
      <alignment horizontal="center" vertical="center" wrapText="1"/>
    </xf>
    <xf numFmtId="0" fontId="24" fillId="22" borderId="3" xfId="0" applyFont="1" applyFill="1" applyBorder="1" applyAlignment="1">
      <alignment horizontal="center" vertical="center" wrapText="1"/>
    </xf>
    <xf numFmtId="0" fontId="24" fillId="22" borderId="10" xfId="0" applyFont="1" applyFill="1" applyBorder="1" applyAlignment="1">
      <alignment horizontal="center" vertical="center" wrapText="1"/>
    </xf>
    <xf numFmtId="0" fontId="26" fillId="21" borderId="7" xfId="0" applyFont="1" applyFill="1" applyBorder="1" applyAlignment="1">
      <alignment horizontal="left" vertical="center" wrapText="1"/>
    </xf>
    <xf numFmtId="0" fontId="26" fillId="21" borderId="9" xfId="0" applyFont="1" applyFill="1" applyBorder="1" applyAlignment="1">
      <alignment horizontal="left" vertical="center" wrapText="1"/>
    </xf>
    <xf numFmtId="0" fontId="26" fillId="21" borderId="3" xfId="0" applyFont="1" applyFill="1" applyBorder="1" applyAlignment="1">
      <alignment horizontal="left" vertical="center" wrapText="1"/>
    </xf>
    <xf numFmtId="0" fontId="26" fillId="21" borderId="11" xfId="0" applyFont="1" applyFill="1" applyBorder="1" applyAlignment="1">
      <alignment horizontal="left" vertical="center" wrapText="1"/>
    </xf>
    <xf numFmtId="0" fontId="28" fillId="24" borderId="1" xfId="0" applyFont="1" applyFill="1" applyBorder="1" applyAlignment="1">
      <alignment horizontal="center" vertical="center"/>
    </xf>
    <xf numFmtId="0" fontId="26" fillId="0" borderId="13" xfId="0" applyFont="1" applyBorder="1" applyAlignment="1">
      <alignment horizontal="left" vertical="top" wrapText="1"/>
    </xf>
    <xf numFmtId="0" fontId="26" fillId="0" borderId="14" xfId="0" applyFont="1" applyBorder="1" applyAlignment="1">
      <alignment horizontal="left" vertical="top" wrapText="1"/>
    </xf>
    <xf numFmtId="0" fontId="26" fillId="0" borderId="15" xfId="0" applyFont="1" applyBorder="1" applyAlignment="1">
      <alignment horizontal="left" vertical="top" wrapText="1"/>
    </xf>
    <xf numFmtId="0" fontId="26" fillId="0" borderId="16" xfId="0" applyFont="1" applyBorder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17" xfId="0" applyFont="1" applyBorder="1" applyAlignment="1">
      <alignment horizontal="left" vertical="top" wrapText="1"/>
    </xf>
    <xf numFmtId="0" fontId="26" fillId="0" borderId="18" xfId="0" applyFont="1" applyBorder="1" applyAlignment="1">
      <alignment horizontal="left" vertical="top" wrapText="1"/>
    </xf>
    <xf numFmtId="0" fontId="26" fillId="0" borderId="8" xfId="0" applyFont="1" applyBorder="1" applyAlignment="1">
      <alignment horizontal="left" vertical="top" wrapText="1"/>
    </xf>
    <xf numFmtId="0" fontId="26" fillId="0" borderId="19" xfId="0" applyFont="1" applyBorder="1" applyAlignment="1">
      <alignment horizontal="left" vertical="top" wrapText="1"/>
    </xf>
    <xf numFmtId="0" fontId="24" fillId="22" borderId="3" xfId="0" applyFont="1" applyFill="1" applyBorder="1" applyAlignment="1">
      <alignment horizontal="left" vertical="center" wrapText="1"/>
    </xf>
    <xf numFmtId="0" fontId="24" fillId="22" borderId="10" xfId="0" applyFont="1" applyFill="1" applyBorder="1" applyAlignment="1">
      <alignment horizontal="left" vertical="center" wrapText="1"/>
    </xf>
    <xf numFmtId="0" fontId="24" fillId="22" borderId="11" xfId="0" applyFont="1" applyFill="1" applyBorder="1" applyAlignment="1">
      <alignment horizontal="left" vertical="center" wrapText="1"/>
    </xf>
    <xf numFmtId="0" fontId="24" fillId="21" borderId="12" xfId="0" applyFont="1" applyFill="1" applyBorder="1" applyAlignment="1">
      <alignment horizontal="center" vertical="center" wrapText="1"/>
    </xf>
    <xf numFmtId="0" fontId="24" fillId="21" borderId="9" xfId="0" applyFont="1" applyFill="1" applyBorder="1" applyAlignment="1">
      <alignment horizontal="center" vertical="center" wrapText="1"/>
    </xf>
    <xf numFmtId="0" fontId="28" fillId="29" borderId="3" xfId="0" applyFont="1" applyFill="1" applyBorder="1" applyAlignment="1">
      <alignment horizontal="center" vertical="center" wrapText="1"/>
    </xf>
    <xf numFmtId="0" fontId="28" fillId="29" borderId="10" xfId="0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left" vertical="center" wrapText="1"/>
    </xf>
    <xf numFmtId="0" fontId="9" fillId="12" borderId="1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left" vertical="center" wrapText="1"/>
    </xf>
    <xf numFmtId="0" fontId="10" fillId="8" borderId="1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1" fillId="14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16" borderId="7" xfId="0" applyFont="1" applyFill="1" applyBorder="1" applyAlignment="1">
      <alignment horizontal="center" vertical="top" wrapText="1"/>
    </xf>
    <xf numFmtId="0" fontId="2" fillId="16" borderId="8" xfId="0" applyFont="1" applyFill="1" applyBorder="1" applyAlignment="1">
      <alignment horizontal="center" vertical="top"/>
    </xf>
    <xf numFmtId="0" fontId="2" fillId="16" borderId="9" xfId="0" applyFont="1" applyFill="1" applyBorder="1" applyAlignment="1">
      <alignment horizontal="center" vertical="top"/>
    </xf>
    <xf numFmtId="0" fontId="1" fillId="19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vertical="center" wrapText="1"/>
    </xf>
    <xf numFmtId="0" fontId="1" fillId="20" borderId="3" xfId="0" applyFont="1" applyFill="1" applyBorder="1" applyAlignment="1">
      <alignment horizontal="center" vertical="center"/>
    </xf>
    <xf numFmtId="0" fontId="1" fillId="20" borderId="10" xfId="0" applyFont="1" applyFill="1" applyBorder="1" applyAlignment="1">
      <alignment horizontal="center" vertical="center"/>
    </xf>
    <xf numFmtId="0" fontId="1" fillId="20" borderId="11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FFCC"/>
      <color rgb="FFFFFF00"/>
      <color rgb="FFC1FFE9"/>
      <color rgb="FFA3FFDE"/>
      <color rgb="FF75FFCE"/>
      <color rgb="FF01FFA7"/>
      <color rgb="FFF2F2F2"/>
      <color rgb="FFD9D9D9"/>
      <color rgb="FFD2F24C"/>
      <color rgb="FFC5EE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456333</xdr:colOff>
      <xdr:row>0</xdr:row>
      <xdr:rowOff>78221</xdr:rowOff>
    </xdr:from>
    <xdr:to>
      <xdr:col>1</xdr:col>
      <xdr:colOff>1000125</xdr:colOff>
      <xdr:row>2</xdr:row>
      <xdr:rowOff>283932</xdr:rowOff>
    </xdr:to>
    <xdr:pic>
      <xdr:nvPicPr>
        <xdr:cNvPr id="2" name="Picture 14" descr="logoword">
          <a:extLst>
            <a:ext uri="{FF2B5EF4-FFF2-40B4-BE49-F238E27FC236}">
              <a16:creationId xmlns:a16="http://schemas.microsoft.com/office/drawing/2014/main" id="{E1BDBC45-3A44-409B-A6E4-61A1AC9CE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333" y="78221"/>
          <a:ext cx="1750292" cy="8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456333</xdr:colOff>
      <xdr:row>0</xdr:row>
      <xdr:rowOff>78221</xdr:rowOff>
    </xdr:from>
    <xdr:to>
      <xdr:col>1</xdr:col>
      <xdr:colOff>1000125</xdr:colOff>
      <xdr:row>2</xdr:row>
      <xdr:rowOff>283932</xdr:rowOff>
    </xdr:to>
    <xdr:pic>
      <xdr:nvPicPr>
        <xdr:cNvPr id="4" name="Picture 14" descr="logoword">
          <a:extLst>
            <a:ext uri="{FF2B5EF4-FFF2-40B4-BE49-F238E27FC236}">
              <a16:creationId xmlns:a16="http://schemas.microsoft.com/office/drawing/2014/main" id="{904771A1-A5C6-43A9-B67E-8CCEBF3B3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333" y="78221"/>
          <a:ext cx="1702667" cy="9042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2E5EF-C3F5-49DD-AAF7-C2BDCC1E0C1F}">
  <sheetPr>
    <pageSetUpPr fitToPage="1"/>
  </sheetPr>
  <dimension ref="A1:Q36"/>
  <sheetViews>
    <sheetView topLeftCell="A7" zoomScale="90" zoomScaleNormal="90" zoomScaleSheetLayoutView="44" workbookViewId="0">
      <selection activeCell="O18" sqref="O18"/>
    </sheetView>
  </sheetViews>
  <sheetFormatPr baseColWidth="10" defaultColWidth="11.453125" defaultRowHeight="12.75" customHeight="1" x14ac:dyDescent="0.25"/>
  <cols>
    <col min="1" max="1" width="17.26953125" style="110" customWidth="1"/>
    <col min="2" max="2" width="25.81640625" style="110" customWidth="1"/>
    <col min="3" max="8" width="16.1796875" style="110" customWidth="1"/>
    <col min="9" max="10" width="16.81640625" style="110" customWidth="1"/>
    <col min="11" max="12" width="16.1796875" style="110" customWidth="1"/>
    <col min="13" max="13" width="17.1796875" style="110" customWidth="1"/>
    <col min="14" max="14" width="18.26953125" style="110" customWidth="1"/>
    <col min="15" max="15" width="30.81640625" style="110" customWidth="1"/>
    <col min="16" max="16" width="29.7265625" style="110" customWidth="1"/>
    <col min="17" max="17" width="37.7265625" style="110" customWidth="1"/>
    <col min="18" max="16384" width="11.453125" style="110"/>
  </cols>
  <sheetData>
    <row r="1" spans="1:15" s="109" customFormat="1" ht="27" customHeight="1" x14ac:dyDescent="0.25">
      <c r="A1" s="155"/>
      <c r="B1" s="155"/>
      <c r="C1" s="156" t="s">
        <v>0</v>
      </c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</row>
    <row r="2" spans="1:15" s="109" customFormat="1" ht="27" customHeight="1" x14ac:dyDescent="0.25">
      <c r="A2" s="155"/>
      <c r="B2" s="155"/>
      <c r="C2" s="156" t="s">
        <v>1</v>
      </c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5" s="109" customFormat="1" ht="27" customHeight="1" x14ac:dyDescent="0.25">
      <c r="A3" s="155"/>
      <c r="B3" s="155"/>
      <c r="C3" s="157" t="s">
        <v>2</v>
      </c>
      <c r="D3" s="157"/>
      <c r="E3" s="157"/>
      <c r="F3" s="157" t="s">
        <v>3</v>
      </c>
      <c r="G3" s="157"/>
      <c r="H3" s="157"/>
      <c r="I3" s="157"/>
      <c r="J3" s="157"/>
      <c r="K3" s="157"/>
      <c r="L3" s="156" t="s">
        <v>4</v>
      </c>
      <c r="M3" s="156"/>
      <c r="N3" s="156"/>
    </row>
    <row r="4" spans="1:15" ht="24" customHeight="1" x14ac:dyDescent="0.25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</row>
    <row r="5" spans="1:15" ht="24.75" customHeight="1" x14ac:dyDescent="0.25">
      <c r="A5" s="158" t="s">
        <v>5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</row>
    <row r="6" spans="1:15" ht="36" customHeight="1" x14ac:dyDescent="0.25">
      <c r="A6" s="156" t="s">
        <v>6</v>
      </c>
      <c r="B6" s="156"/>
      <c r="C6" s="159" t="s">
        <v>7</v>
      </c>
      <c r="D6" s="160"/>
      <c r="E6" s="160"/>
      <c r="F6" s="159" t="s">
        <v>8</v>
      </c>
      <c r="G6" s="160"/>
      <c r="H6" s="160"/>
      <c r="I6" s="160"/>
      <c r="J6" s="160"/>
      <c r="K6" s="160"/>
      <c r="L6" s="161"/>
      <c r="M6" s="127" t="s">
        <v>9</v>
      </c>
      <c r="N6" s="123" t="s">
        <v>10</v>
      </c>
    </row>
    <row r="7" spans="1:15" s="109" customFormat="1" ht="126.65" customHeight="1" x14ac:dyDescent="0.25">
      <c r="A7" s="162" t="s">
        <v>11</v>
      </c>
      <c r="B7" s="162"/>
      <c r="C7" s="124" t="s">
        <v>12</v>
      </c>
      <c r="D7" s="124" t="s">
        <v>13</v>
      </c>
      <c r="E7" s="124" t="s">
        <v>14</v>
      </c>
      <c r="F7" s="124" t="s">
        <v>15</v>
      </c>
      <c r="G7" s="124" t="s">
        <v>16</v>
      </c>
      <c r="H7" s="124" t="s">
        <v>17</v>
      </c>
      <c r="I7" s="124" t="s">
        <v>18</v>
      </c>
      <c r="J7" s="124" t="s">
        <v>19</v>
      </c>
      <c r="K7" s="147" t="s">
        <v>20</v>
      </c>
      <c r="L7" s="147" t="s">
        <v>21</v>
      </c>
      <c r="M7" s="125" t="s">
        <v>22</v>
      </c>
      <c r="N7" s="126" t="s">
        <v>23</v>
      </c>
      <c r="O7" s="132" t="s">
        <v>24</v>
      </c>
    </row>
    <row r="8" spans="1:15" s="109" customFormat="1" ht="38.25" customHeight="1" x14ac:dyDescent="0.25">
      <c r="A8" s="151" t="s">
        <v>25</v>
      </c>
      <c r="B8" s="152"/>
      <c r="C8" s="115" t="s">
        <v>26</v>
      </c>
      <c r="D8" s="115" t="s">
        <v>27</v>
      </c>
      <c r="E8" s="115" t="s">
        <v>26</v>
      </c>
      <c r="F8" s="115" t="s">
        <v>27</v>
      </c>
      <c r="G8" s="115" t="s">
        <v>27</v>
      </c>
      <c r="H8" s="115" t="s">
        <v>27</v>
      </c>
      <c r="I8" s="115" t="s">
        <v>27</v>
      </c>
      <c r="J8" s="115" t="s">
        <v>26</v>
      </c>
      <c r="K8" s="115" t="s">
        <v>26</v>
      </c>
      <c r="L8" s="115" t="s">
        <v>26</v>
      </c>
      <c r="M8" s="119" t="s">
        <v>28</v>
      </c>
      <c r="N8" s="131" t="s">
        <v>28</v>
      </c>
    </row>
    <row r="9" spans="1:15" s="109" customFormat="1" ht="38.25" customHeight="1" x14ac:dyDescent="0.25">
      <c r="A9" s="153"/>
      <c r="B9" s="154"/>
      <c r="C9" s="146">
        <v>3</v>
      </c>
      <c r="D9" s="129">
        <v>3</v>
      </c>
      <c r="E9" s="129">
        <v>3</v>
      </c>
      <c r="F9" s="129">
        <v>1</v>
      </c>
      <c r="G9" s="129">
        <v>1</v>
      </c>
      <c r="H9" s="129">
        <v>1</v>
      </c>
      <c r="I9" s="129">
        <v>1</v>
      </c>
      <c r="J9" s="129">
        <v>4</v>
      </c>
      <c r="K9" s="146">
        <v>4</v>
      </c>
      <c r="L9" s="146">
        <v>6</v>
      </c>
      <c r="M9" s="129">
        <v>4</v>
      </c>
      <c r="N9" s="129">
        <v>32</v>
      </c>
      <c r="O9" s="130">
        <f>C9+D9+E9+F9+G9+H9+I9+J9+K9+L9+M9+N9</f>
        <v>63</v>
      </c>
    </row>
    <row r="10" spans="1:15" ht="25.5" customHeight="1" x14ac:dyDescent="0.25">
      <c r="A10" s="163" t="s">
        <v>29</v>
      </c>
      <c r="B10" s="164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8"/>
    </row>
    <row r="11" spans="1:15" ht="30" customHeight="1" x14ac:dyDescent="0.25">
      <c r="A11" s="165" t="s">
        <v>30</v>
      </c>
      <c r="B11" s="166"/>
      <c r="C11" s="116" t="s">
        <v>31</v>
      </c>
      <c r="D11" s="120" t="s">
        <v>31</v>
      </c>
      <c r="E11" s="116" t="s">
        <v>31</v>
      </c>
      <c r="F11" s="120" t="s">
        <v>31</v>
      </c>
      <c r="G11" s="120" t="s">
        <v>31</v>
      </c>
      <c r="H11" s="120" t="s">
        <v>31</v>
      </c>
      <c r="I11" s="120" t="s">
        <v>31</v>
      </c>
      <c r="J11" s="120" t="s">
        <v>31</v>
      </c>
      <c r="K11" s="120" t="s">
        <v>31</v>
      </c>
      <c r="L11" s="120" t="s">
        <v>31</v>
      </c>
      <c r="M11" s="121"/>
      <c r="N11" s="122" t="s">
        <v>31</v>
      </c>
    </row>
    <row r="12" spans="1:15" ht="30" customHeight="1" x14ac:dyDescent="0.25">
      <c r="A12" s="167" t="s">
        <v>32</v>
      </c>
      <c r="B12" s="168"/>
      <c r="C12" s="112" t="s">
        <v>31</v>
      </c>
      <c r="D12" s="112" t="s">
        <v>31</v>
      </c>
      <c r="E12" s="112" t="s">
        <v>31</v>
      </c>
      <c r="F12" s="112" t="s">
        <v>31</v>
      </c>
      <c r="G12" s="112" t="s">
        <v>31</v>
      </c>
      <c r="H12" s="112" t="s">
        <v>31</v>
      </c>
      <c r="I12" s="112" t="s">
        <v>31</v>
      </c>
      <c r="J12" s="112" t="s">
        <v>31</v>
      </c>
      <c r="K12" s="112" t="s">
        <v>31</v>
      </c>
      <c r="L12" s="120" t="s">
        <v>31</v>
      </c>
      <c r="M12" s="114" t="s">
        <v>31</v>
      </c>
      <c r="N12" s="113" t="s">
        <v>31</v>
      </c>
    </row>
    <row r="15" spans="1:15" ht="40" customHeight="1" x14ac:dyDescent="0.25"/>
    <row r="16" spans="1:15" ht="32.15" customHeight="1" x14ac:dyDescent="0.25">
      <c r="A16" s="158" t="s">
        <v>33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</row>
    <row r="17" spans="1:17" ht="30" customHeight="1" x14ac:dyDescent="0.25">
      <c r="A17" s="156" t="s">
        <v>6</v>
      </c>
      <c r="B17" s="156"/>
      <c r="C17" s="169" t="s">
        <v>7</v>
      </c>
      <c r="D17" s="169"/>
      <c r="E17" s="169"/>
      <c r="F17" s="169" t="s">
        <v>8</v>
      </c>
      <c r="G17" s="169"/>
      <c r="H17" s="169"/>
      <c r="I17" s="169"/>
      <c r="J17" s="169"/>
      <c r="K17" s="169"/>
      <c r="L17" s="169"/>
      <c r="M17" s="142" t="s">
        <v>9</v>
      </c>
      <c r="N17" s="123" t="s">
        <v>10</v>
      </c>
    </row>
    <row r="18" spans="1:17" ht="106" customHeight="1" x14ac:dyDescent="0.25">
      <c r="A18" s="162" t="s">
        <v>11</v>
      </c>
      <c r="B18" s="162"/>
      <c r="C18" s="124" t="s">
        <v>12</v>
      </c>
      <c r="D18" s="124" t="s">
        <v>13</v>
      </c>
      <c r="E18" s="124" t="s">
        <v>14</v>
      </c>
      <c r="F18" s="124" t="s">
        <v>15</v>
      </c>
      <c r="G18" s="124" t="s">
        <v>16</v>
      </c>
      <c r="H18" s="124" t="s">
        <v>17</v>
      </c>
      <c r="I18" s="124" t="s">
        <v>18</v>
      </c>
      <c r="J18" s="124" t="s">
        <v>19</v>
      </c>
      <c r="K18" s="147" t="s">
        <v>20</v>
      </c>
      <c r="L18" s="147" t="s">
        <v>21</v>
      </c>
      <c r="M18" s="143" t="s">
        <v>22</v>
      </c>
      <c r="N18" s="126" t="s">
        <v>34</v>
      </c>
      <c r="O18" s="145" t="s">
        <v>35</v>
      </c>
      <c r="P18" s="132"/>
    </row>
    <row r="19" spans="1:17" ht="30" customHeight="1" x14ac:dyDescent="0.25">
      <c r="A19" s="151" t="s">
        <v>25</v>
      </c>
      <c r="B19" s="152"/>
      <c r="C19" s="115" t="s">
        <v>26</v>
      </c>
      <c r="D19" s="115" t="s">
        <v>27</v>
      </c>
      <c r="E19" s="115" t="s">
        <v>26</v>
      </c>
      <c r="F19" s="115" t="s">
        <v>27</v>
      </c>
      <c r="G19" s="115" t="s">
        <v>27</v>
      </c>
      <c r="H19" s="115" t="s">
        <v>27</v>
      </c>
      <c r="I19" s="115" t="s">
        <v>27</v>
      </c>
      <c r="J19" s="115" t="s">
        <v>26</v>
      </c>
      <c r="K19" s="115" t="s">
        <v>26</v>
      </c>
      <c r="L19" s="115" t="s">
        <v>26</v>
      </c>
      <c r="M19" s="144" t="s">
        <v>28</v>
      </c>
      <c r="N19" s="115" t="s">
        <v>26</v>
      </c>
      <c r="O19" s="109"/>
    </row>
    <row r="20" spans="1:17" ht="30" customHeight="1" x14ac:dyDescent="0.25">
      <c r="A20" s="153"/>
      <c r="B20" s="154"/>
      <c r="C20" s="129">
        <v>3</v>
      </c>
      <c r="D20" s="129">
        <v>3</v>
      </c>
      <c r="E20" s="129">
        <v>3</v>
      </c>
      <c r="F20" s="129">
        <v>1</v>
      </c>
      <c r="G20" s="129">
        <v>1</v>
      </c>
      <c r="H20" s="129">
        <v>1</v>
      </c>
      <c r="I20" s="129">
        <v>1</v>
      </c>
      <c r="J20" s="129">
        <v>4</v>
      </c>
      <c r="K20" s="146">
        <v>4</v>
      </c>
      <c r="L20" s="146">
        <v>6</v>
      </c>
      <c r="M20" s="129">
        <v>4</v>
      </c>
      <c r="N20" s="129">
        <v>12</v>
      </c>
      <c r="O20" s="130">
        <f>C20+D20+E20+F20+G20+H20+I20+J20+K20+L20+M20+N20</f>
        <v>43</v>
      </c>
    </row>
    <row r="21" spans="1:17" ht="30" customHeight="1" x14ac:dyDescent="0.25">
      <c r="A21" s="163" t="s">
        <v>29</v>
      </c>
      <c r="B21" s="164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8"/>
      <c r="O21" s="130"/>
    </row>
    <row r="22" spans="1:17" ht="30" customHeight="1" x14ac:dyDescent="0.25">
      <c r="A22" s="165" t="s">
        <v>30</v>
      </c>
      <c r="B22" s="166"/>
      <c r="C22" s="116" t="s">
        <v>31</v>
      </c>
      <c r="D22" s="120" t="s">
        <v>31</v>
      </c>
      <c r="E22" s="116" t="s">
        <v>31</v>
      </c>
      <c r="F22" s="120" t="s">
        <v>31</v>
      </c>
      <c r="G22" s="120" t="s">
        <v>31</v>
      </c>
      <c r="H22" s="120" t="s">
        <v>31</v>
      </c>
      <c r="I22" s="120" t="s">
        <v>31</v>
      </c>
      <c r="J22" s="120" t="s">
        <v>31</v>
      </c>
      <c r="K22" s="120" t="s">
        <v>31</v>
      </c>
      <c r="L22" s="120" t="s">
        <v>31</v>
      </c>
      <c r="M22" s="121"/>
      <c r="N22" s="122" t="s">
        <v>31</v>
      </c>
      <c r="O22" s="135">
        <f>1030*4</f>
        <v>4120</v>
      </c>
      <c r="P22" s="136" t="s">
        <v>36</v>
      </c>
    </row>
    <row r="23" spans="1:17" ht="30" customHeight="1" x14ac:dyDescent="0.25">
      <c r="A23" s="167" t="s">
        <v>32</v>
      </c>
      <c r="B23" s="168"/>
      <c r="C23" s="112" t="s">
        <v>31</v>
      </c>
      <c r="D23" s="112" t="s">
        <v>31</v>
      </c>
      <c r="E23" s="112" t="s">
        <v>31</v>
      </c>
      <c r="F23" s="112" t="s">
        <v>31</v>
      </c>
      <c r="G23" s="112" t="s">
        <v>31</v>
      </c>
      <c r="H23" s="112" t="s">
        <v>31</v>
      </c>
      <c r="I23" s="112" t="s">
        <v>31</v>
      </c>
      <c r="J23" s="112" t="s">
        <v>31</v>
      </c>
      <c r="K23" s="112" t="s">
        <v>31</v>
      </c>
      <c r="L23" s="120" t="s">
        <v>31</v>
      </c>
      <c r="M23" s="114" t="s">
        <v>31</v>
      </c>
      <c r="N23" s="134" t="s">
        <v>31</v>
      </c>
      <c r="O23" s="136">
        <f>O22/8</f>
        <v>515</v>
      </c>
      <c r="P23" s="136" t="s">
        <v>37</v>
      </c>
    </row>
    <row r="24" spans="1:17" ht="12.75" customHeight="1" x14ac:dyDescent="0.25">
      <c r="O24" s="138">
        <f>O23/30</f>
        <v>17.166666666666668</v>
      </c>
      <c r="P24" s="137" t="s">
        <v>38</v>
      </c>
    </row>
    <row r="25" spans="1:17" ht="12.75" customHeight="1" x14ac:dyDescent="0.25">
      <c r="O25" s="141">
        <f>O23*504646</f>
        <v>259892690</v>
      </c>
      <c r="P25" s="136" t="s">
        <v>39</v>
      </c>
    </row>
    <row r="26" spans="1:17" ht="12.75" customHeight="1" x14ac:dyDescent="0.25">
      <c r="O26" s="139"/>
      <c r="P26" s="140"/>
    </row>
    <row r="27" spans="1:17" ht="12.75" customHeight="1" x14ac:dyDescent="0.25">
      <c r="O27" s="130"/>
    </row>
    <row r="28" spans="1:17" ht="12.75" customHeight="1" x14ac:dyDescent="0.25">
      <c r="O28" s="130"/>
    </row>
    <row r="29" spans="1:17" ht="34.5" customHeight="1" x14ac:dyDescent="0.25">
      <c r="A29" s="158" t="s">
        <v>40</v>
      </c>
      <c r="B29" s="158"/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30"/>
    </row>
    <row r="30" spans="1:17" ht="34.5" customHeight="1" x14ac:dyDescent="0.25">
      <c r="A30" s="156" t="s">
        <v>6</v>
      </c>
      <c r="B30" s="156"/>
      <c r="C30" s="169" t="s">
        <v>7</v>
      </c>
      <c r="D30" s="169"/>
      <c r="E30" s="169"/>
      <c r="F30" s="169" t="s">
        <v>8</v>
      </c>
      <c r="G30" s="169"/>
      <c r="H30" s="169"/>
      <c r="I30" s="169"/>
      <c r="J30" s="169"/>
      <c r="K30" s="169"/>
      <c r="L30" s="169"/>
      <c r="M30" s="142" t="s">
        <v>9</v>
      </c>
      <c r="N30" s="123" t="s">
        <v>10</v>
      </c>
      <c r="O30" s="130"/>
    </row>
    <row r="31" spans="1:17" ht="102.65" customHeight="1" x14ac:dyDescent="0.25">
      <c r="A31" s="162" t="s">
        <v>11</v>
      </c>
      <c r="B31" s="162"/>
      <c r="C31" s="124" t="s">
        <v>12</v>
      </c>
      <c r="D31" s="124" t="s">
        <v>13</v>
      </c>
      <c r="E31" s="124" t="s">
        <v>14</v>
      </c>
      <c r="F31" s="124" t="s">
        <v>15</v>
      </c>
      <c r="G31" s="124" t="s">
        <v>16</v>
      </c>
      <c r="H31" s="124" t="s">
        <v>17</v>
      </c>
      <c r="I31" s="124" t="s">
        <v>18</v>
      </c>
      <c r="J31" s="124" t="s">
        <v>19</v>
      </c>
      <c r="K31" s="147" t="s">
        <v>20</v>
      </c>
      <c r="L31" s="147" t="s">
        <v>21</v>
      </c>
      <c r="M31" s="143" t="s">
        <v>22</v>
      </c>
      <c r="N31" s="126" t="s">
        <v>34</v>
      </c>
      <c r="O31" s="145" t="s">
        <v>35</v>
      </c>
      <c r="P31" s="132" t="s">
        <v>41</v>
      </c>
      <c r="Q31" s="132" t="s">
        <v>42</v>
      </c>
    </row>
    <row r="32" spans="1:17" ht="29.5" customHeight="1" x14ac:dyDescent="0.25">
      <c r="A32" s="151" t="s">
        <v>25</v>
      </c>
      <c r="B32" s="152"/>
      <c r="C32" s="115" t="s">
        <v>26</v>
      </c>
      <c r="D32" s="115" t="s">
        <v>27</v>
      </c>
      <c r="E32" s="115" t="s">
        <v>26</v>
      </c>
      <c r="F32" s="115" t="s">
        <v>27</v>
      </c>
      <c r="G32" s="115" t="s">
        <v>27</v>
      </c>
      <c r="H32" s="115" t="s">
        <v>27</v>
      </c>
      <c r="I32" s="115" t="s">
        <v>27</v>
      </c>
      <c r="J32" s="115" t="s">
        <v>26</v>
      </c>
      <c r="K32" s="115" t="s">
        <v>26</v>
      </c>
      <c r="L32" s="115" t="s">
        <v>26</v>
      </c>
      <c r="M32" s="144" t="s">
        <v>28</v>
      </c>
      <c r="N32" s="119" t="s">
        <v>28</v>
      </c>
      <c r="O32" s="130"/>
    </row>
    <row r="33" spans="1:15" ht="29.5" customHeight="1" x14ac:dyDescent="0.25">
      <c r="A33" s="153"/>
      <c r="B33" s="154"/>
      <c r="C33" s="129">
        <v>3</v>
      </c>
      <c r="D33" s="129">
        <v>3</v>
      </c>
      <c r="E33" s="129">
        <v>3</v>
      </c>
      <c r="F33" s="129">
        <v>1</v>
      </c>
      <c r="G33" s="129">
        <v>1</v>
      </c>
      <c r="H33" s="129">
        <v>1</v>
      </c>
      <c r="I33" s="129">
        <v>1</v>
      </c>
      <c r="J33" s="129">
        <v>4</v>
      </c>
      <c r="K33" s="146">
        <v>4</v>
      </c>
      <c r="L33" s="146">
        <v>6</v>
      </c>
      <c r="M33" s="129">
        <v>4</v>
      </c>
      <c r="N33" s="129">
        <v>8</v>
      </c>
      <c r="O33" s="130">
        <f t="shared" ref="O33" si="0">C33+D33+E33+F33+G33+H33+I33+J33+K33+L33+M33+N33</f>
        <v>39</v>
      </c>
    </row>
    <row r="34" spans="1:15" ht="12.75" customHeight="1" x14ac:dyDescent="0.25">
      <c r="A34" s="163" t="s">
        <v>29</v>
      </c>
      <c r="B34" s="164"/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8"/>
    </row>
    <row r="35" spans="1:15" ht="12.75" customHeight="1" x14ac:dyDescent="0.25">
      <c r="A35" s="165" t="s">
        <v>30</v>
      </c>
      <c r="B35" s="166"/>
      <c r="C35" s="116" t="s">
        <v>31</v>
      </c>
      <c r="D35" s="120" t="s">
        <v>31</v>
      </c>
      <c r="E35" s="116" t="s">
        <v>31</v>
      </c>
      <c r="F35" s="120" t="s">
        <v>31</v>
      </c>
      <c r="G35" s="120" t="s">
        <v>31</v>
      </c>
      <c r="H35" s="120" t="s">
        <v>31</v>
      </c>
      <c r="I35" s="120" t="s">
        <v>31</v>
      </c>
      <c r="J35" s="120" t="s">
        <v>31</v>
      </c>
      <c r="K35" s="120" t="s">
        <v>31</v>
      </c>
      <c r="L35" s="120" t="s">
        <v>31</v>
      </c>
      <c r="M35" s="121"/>
      <c r="N35" s="122" t="s">
        <v>31</v>
      </c>
    </row>
    <row r="36" spans="1:15" ht="12.75" customHeight="1" x14ac:dyDescent="0.25">
      <c r="A36" s="167" t="s">
        <v>32</v>
      </c>
      <c r="B36" s="168"/>
      <c r="C36" s="112" t="s">
        <v>31</v>
      </c>
      <c r="D36" s="112" t="s">
        <v>31</v>
      </c>
      <c r="E36" s="112" t="s">
        <v>31</v>
      </c>
      <c r="F36" s="112" t="s">
        <v>31</v>
      </c>
      <c r="G36" s="112" t="s">
        <v>31</v>
      </c>
      <c r="H36" s="112" t="s">
        <v>31</v>
      </c>
      <c r="I36" s="112" t="s">
        <v>31</v>
      </c>
      <c r="J36" s="112" t="s">
        <v>31</v>
      </c>
      <c r="K36" s="112" t="s">
        <v>31</v>
      </c>
      <c r="L36" s="120" t="s">
        <v>31</v>
      </c>
      <c r="M36" s="114" t="s">
        <v>31</v>
      </c>
      <c r="N36" s="113" t="s">
        <v>31</v>
      </c>
    </row>
  </sheetData>
  <mergeCells count="33">
    <mergeCell ref="A35:B35"/>
    <mergeCell ref="A36:B36"/>
    <mergeCell ref="A30:B30"/>
    <mergeCell ref="C30:E30"/>
    <mergeCell ref="F30:L30"/>
    <mergeCell ref="A31:B31"/>
    <mergeCell ref="A32:B33"/>
    <mergeCell ref="A34:B34"/>
    <mergeCell ref="A29:N29"/>
    <mergeCell ref="A10:B10"/>
    <mergeCell ref="A11:B11"/>
    <mergeCell ref="A12:B12"/>
    <mergeCell ref="A16:N16"/>
    <mergeCell ref="A17:B17"/>
    <mergeCell ref="C17:E17"/>
    <mergeCell ref="F17:L17"/>
    <mergeCell ref="A18:B18"/>
    <mergeCell ref="A19:B20"/>
    <mergeCell ref="A21:B21"/>
    <mergeCell ref="A22:B22"/>
    <mergeCell ref="A23:B23"/>
    <mergeCell ref="A8:B9"/>
    <mergeCell ref="A1:B3"/>
    <mergeCell ref="C1:N1"/>
    <mergeCell ref="C2:N2"/>
    <mergeCell ref="C3:E3"/>
    <mergeCell ref="F3:K3"/>
    <mergeCell ref="L3:N3"/>
    <mergeCell ref="A5:N5"/>
    <mergeCell ref="A6:B6"/>
    <mergeCell ref="C6:E6"/>
    <mergeCell ref="F6:L6"/>
    <mergeCell ref="A7:B7"/>
  </mergeCells>
  <printOptions horizontalCentered="1"/>
  <pageMargins left="0.39370078740157483" right="0.39370078740157483" top="0.59055118110236227" bottom="0.59055118110236227" header="0.31496062992125984" footer="0.31496062992125984"/>
  <pageSetup paperSize="171" scale="43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4EADC-1253-48F8-9FDD-04F8E81F861A}">
  <sheetPr>
    <pageSetUpPr fitToPage="1"/>
  </sheetPr>
  <dimension ref="A1:O31"/>
  <sheetViews>
    <sheetView tabSelected="1" zoomScale="90" zoomScaleNormal="90" zoomScaleSheetLayoutView="44" workbookViewId="0">
      <selection activeCell="C3" sqref="C3:D3"/>
    </sheetView>
  </sheetViews>
  <sheetFormatPr baseColWidth="10" defaultColWidth="11.453125" defaultRowHeight="12.75" customHeight="1" x14ac:dyDescent="0.25"/>
  <cols>
    <col min="1" max="1" width="17.26953125" style="110" customWidth="1"/>
    <col min="2" max="2" width="20.1796875" style="110" customWidth="1"/>
    <col min="3" max="7" width="16.1796875" style="110" customWidth="1"/>
    <col min="8" max="9" width="16.81640625" style="110" customWidth="1"/>
    <col min="10" max="12" width="16.1796875" style="110" customWidth="1"/>
    <col min="13" max="13" width="17.1796875" style="110" customWidth="1"/>
    <col min="14" max="14" width="18.26953125" style="110" customWidth="1"/>
    <col min="15" max="15" width="20.54296875" style="110" customWidth="1"/>
    <col min="16" max="16384" width="11.453125" style="110"/>
  </cols>
  <sheetData>
    <row r="1" spans="1:15" s="109" customFormat="1" ht="27" customHeight="1" x14ac:dyDescent="0.25">
      <c r="A1" s="155"/>
      <c r="B1" s="155"/>
      <c r="C1" s="156" t="s">
        <v>319</v>
      </c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</row>
    <row r="2" spans="1:15" s="109" customFormat="1" ht="27" customHeight="1" x14ac:dyDescent="0.25">
      <c r="A2" s="155"/>
      <c r="B2" s="155"/>
      <c r="C2" s="156" t="s">
        <v>1</v>
      </c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5" s="109" customFormat="1" ht="27" customHeight="1" x14ac:dyDescent="0.25">
      <c r="A3" s="155"/>
      <c r="B3" s="155"/>
      <c r="C3" s="157" t="s">
        <v>2</v>
      </c>
      <c r="D3" s="157"/>
      <c r="E3" s="157" t="s">
        <v>317</v>
      </c>
      <c r="F3" s="157"/>
      <c r="G3" s="157"/>
      <c r="H3" s="157"/>
      <c r="I3" s="157"/>
      <c r="J3" s="157"/>
      <c r="K3" s="156" t="s">
        <v>4</v>
      </c>
      <c r="L3" s="156"/>
      <c r="M3" s="156"/>
      <c r="N3" s="156"/>
    </row>
    <row r="4" spans="1:15" ht="24" customHeight="1" x14ac:dyDescent="0.25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</row>
    <row r="5" spans="1:15" ht="24.75" customHeight="1" x14ac:dyDescent="0.25">
      <c r="A5" s="158" t="s">
        <v>43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</row>
    <row r="6" spans="1:15" ht="36" customHeight="1" x14ac:dyDescent="0.25">
      <c r="A6" s="156" t="s">
        <v>6</v>
      </c>
      <c r="B6" s="156"/>
      <c r="C6" s="159" t="s">
        <v>313</v>
      </c>
      <c r="D6" s="160"/>
      <c r="E6" s="159" t="s">
        <v>314</v>
      </c>
      <c r="F6" s="160"/>
      <c r="G6" s="160"/>
      <c r="H6" s="160"/>
      <c r="I6" s="160"/>
      <c r="J6" s="160"/>
      <c r="K6" s="161"/>
      <c r="L6" s="184" t="s">
        <v>315</v>
      </c>
      <c r="M6" s="185"/>
      <c r="N6" s="150" t="s">
        <v>316</v>
      </c>
    </row>
    <row r="7" spans="1:15" s="109" customFormat="1" ht="119.15" customHeight="1" x14ac:dyDescent="0.25">
      <c r="A7" s="162" t="s">
        <v>11</v>
      </c>
      <c r="B7" s="162"/>
      <c r="C7" s="149" t="s">
        <v>310</v>
      </c>
      <c r="D7" s="149" t="s">
        <v>14</v>
      </c>
      <c r="E7" s="149" t="s">
        <v>15</v>
      </c>
      <c r="F7" s="149" t="s">
        <v>16</v>
      </c>
      <c r="G7" s="149" t="s">
        <v>17</v>
      </c>
      <c r="H7" s="149" t="s">
        <v>18</v>
      </c>
      <c r="I7" s="149" t="s">
        <v>19</v>
      </c>
      <c r="J7" s="149" t="s">
        <v>20</v>
      </c>
      <c r="K7" s="149" t="s">
        <v>21</v>
      </c>
      <c r="L7" s="149" t="s">
        <v>12</v>
      </c>
      <c r="M7" s="149" t="s">
        <v>22</v>
      </c>
      <c r="N7" s="149" t="s">
        <v>312</v>
      </c>
      <c r="O7" s="133"/>
    </row>
    <row r="8" spans="1:15" s="109" customFormat="1" ht="38.25" customHeight="1" x14ac:dyDescent="0.25">
      <c r="A8" s="151" t="s">
        <v>25</v>
      </c>
      <c r="B8" s="182"/>
      <c r="C8" s="115" t="s">
        <v>26</v>
      </c>
      <c r="D8" s="115" t="s">
        <v>26</v>
      </c>
      <c r="E8" s="115" t="s">
        <v>27</v>
      </c>
      <c r="F8" s="115" t="s">
        <v>27</v>
      </c>
      <c r="G8" s="115" t="s">
        <v>27</v>
      </c>
      <c r="H8" s="115" t="s">
        <v>27</v>
      </c>
      <c r="I8" s="115" t="s">
        <v>26</v>
      </c>
      <c r="J8" s="115" t="s">
        <v>26</v>
      </c>
      <c r="K8" s="115" t="s">
        <v>26</v>
      </c>
      <c r="L8" s="115" t="s">
        <v>26</v>
      </c>
      <c r="M8" s="115" t="s">
        <v>28</v>
      </c>
      <c r="N8" s="115" t="s">
        <v>28</v>
      </c>
    </row>
    <row r="9" spans="1:15" s="109" customFormat="1" ht="38.25" customHeight="1" x14ac:dyDescent="0.25">
      <c r="A9" s="153"/>
      <c r="B9" s="183"/>
      <c r="C9" s="128">
        <v>4</v>
      </c>
      <c r="D9" s="128">
        <v>3</v>
      </c>
      <c r="E9" s="129">
        <v>1</v>
      </c>
      <c r="F9" s="129">
        <v>1</v>
      </c>
      <c r="G9" s="129">
        <v>1</v>
      </c>
      <c r="H9" s="129">
        <v>1</v>
      </c>
      <c r="I9" s="129">
        <v>4</v>
      </c>
      <c r="J9" s="129">
        <v>4</v>
      </c>
      <c r="K9" s="148">
        <v>6</v>
      </c>
      <c r="L9" s="148">
        <v>2</v>
      </c>
      <c r="M9" s="148">
        <v>4</v>
      </c>
      <c r="N9" s="148">
        <v>32</v>
      </c>
    </row>
    <row r="10" spans="1:15" ht="25.5" customHeight="1" x14ac:dyDescent="0.25">
      <c r="A10" s="179" t="s">
        <v>29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1"/>
    </row>
    <row r="11" spans="1:15" ht="30" customHeight="1" x14ac:dyDescent="0.25">
      <c r="A11" s="165" t="s">
        <v>30</v>
      </c>
      <c r="B11" s="166"/>
      <c r="C11" s="116" t="s">
        <v>31</v>
      </c>
      <c r="D11" s="116" t="s">
        <v>31</v>
      </c>
      <c r="E11" s="120" t="s">
        <v>31</v>
      </c>
      <c r="F11" s="120" t="s">
        <v>31</v>
      </c>
      <c r="G11" s="120" t="s">
        <v>31</v>
      </c>
      <c r="H11" s="120" t="s">
        <v>31</v>
      </c>
      <c r="I11" s="120" t="s">
        <v>31</v>
      </c>
      <c r="J11" s="120" t="s">
        <v>31</v>
      </c>
      <c r="K11" s="120" t="s">
        <v>31</v>
      </c>
      <c r="L11" s="120" t="s">
        <v>31</v>
      </c>
      <c r="M11" s="120"/>
      <c r="N11" s="120" t="s">
        <v>31</v>
      </c>
    </row>
    <row r="12" spans="1:15" ht="30" customHeight="1" x14ac:dyDescent="0.25">
      <c r="A12" s="167" t="s">
        <v>32</v>
      </c>
      <c r="B12" s="168"/>
      <c r="C12" s="112" t="s">
        <v>31</v>
      </c>
      <c r="D12" s="112" t="s">
        <v>31</v>
      </c>
      <c r="E12" s="112" t="s">
        <v>31</v>
      </c>
      <c r="F12" s="112" t="s">
        <v>31</v>
      </c>
      <c r="G12" s="112" t="s">
        <v>31</v>
      </c>
      <c r="H12" s="112" t="s">
        <v>31</v>
      </c>
      <c r="I12" s="112" t="s">
        <v>31</v>
      </c>
      <c r="J12" s="112" t="s">
        <v>31</v>
      </c>
      <c r="K12" s="120" t="s">
        <v>31</v>
      </c>
      <c r="L12" s="120" t="s">
        <v>31</v>
      </c>
      <c r="M12" s="120" t="s">
        <v>31</v>
      </c>
      <c r="N12" s="120" t="s">
        <v>31</v>
      </c>
    </row>
    <row r="13" spans="1:15" ht="30" customHeight="1" x14ac:dyDescent="0.25">
      <c r="A13" s="167" t="s">
        <v>44</v>
      </c>
      <c r="B13" s="168"/>
      <c r="C13" s="112" t="s">
        <v>31</v>
      </c>
      <c r="D13" s="112"/>
      <c r="E13" s="112" t="s">
        <v>31</v>
      </c>
      <c r="F13" s="112" t="s">
        <v>31</v>
      </c>
      <c r="G13" s="112" t="s">
        <v>31</v>
      </c>
      <c r="H13" s="112" t="s">
        <v>31</v>
      </c>
      <c r="I13" s="112" t="s">
        <v>31</v>
      </c>
      <c r="J13" s="112" t="s">
        <v>31</v>
      </c>
      <c r="K13" s="120" t="s">
        <v>31</v>
      </c>
      <c r="L13" s="120" t="s">
        <v>31</v>
      </c>
      <c r="M13" s="120"/>
      <c r="N13" s="120" t="s">
        <v>31</v>
      </c>
    </row>
    <row r="14" spans="1:15" ht="30" customHeight="1" x14ac:dyDescent="0.25">
      <c r="A14" s="167" t="s">
        <v>45</v>
      </c>
      <c r="B14" s="168"/>
      <c r="C14" s="112" t="s">
        <v>31</v>
      </c>
      <c r="D14" s="112"/>
      <c r="E14" s="112" t="s">
        <v>31</v>
      </c>
      <c r="F14" s="112" t="s">
        <v>31</v>
      </c>
      <c r="G14" s="112" t="s">
        <v>31</v>
      </c>
      <c r="H14" s="112" t="s">
        <v>31</v>
      </c>
      <c r="I14" s="112" t="s">
        <v>31</v>
      </c>
      <c r="J14" s="112" t="s">
        <v>31</v>
      </c>
      <c r="K14" s="120" t="s">
        <v>31</v>
      </c>
      <c r="L14" s="120" t="s">
        <v>31</v>
      </c>
      <c r="M14" s="120"/>
      <c r="N14" s="120" t="s">
        <v>31</v>
      </c>
    </row>
    <row r="15" spans="1:15" ht="55.5" customHeight="1" x14ac:dyDescent="0.25">
      <c r="A15" s="167" t="s">
        <v>46</v>
      </c>
      <c r="B15" s="168"/>
      <c r="C15" s="112" t="s">
        <v>31</v>
      </c>
      <c r="D15" s="112"/>
      <c r="E15" s="112"/>
      <c r="F15" s="112"/>
      <c r="G15" s="112"/>
      <c r="H15" s="112"/>
      <c r="I15" s="112"/>
      <c r="J15" s="112"/>
      <c r="K15" s="112"/>
      <c r="L15" s="120" t="s">
        <v>31</v>
      </c>
      <c r="M15" s="120"/>
      <c r="N15" s="120"/>
    </row>
    <row r="16" spans="1:15" ht="30" customHeight="1" x14ac:dyDescent="0.25">
      <c r="A16" s="167" t="s">
        <v>47</v>
      </c>
      <c r="B16" s="168"/>
      <c r="C16" s="112" t="s">
        <v>31</v>
      </c>
      <c r="D16" s="112"/>
      <c r="E16" s="112"/>
      <c r="F16" s="112"/>
      <c r="G16" s="112"/>
      <c r="H16" s="112"/>
      <c r="I16" s="112"/>
      <c r="J16" s="112"/>
      <c r="K16" s="112"/>
      <c r="L16" s="120"/>
      <c r="M16" s="120"/>
      <c r="N16" s="120"/>
    </row>
    <row r="17" spans="1:14" ht="30" customHeight="1" x14ac:dyDescent="0.25">
      <c r="A17" s="167" t="s">
        <v>48</v>
      </c>
      <c r="B17" s="168"/>
      <c r="C17" s="112" t="s">
        <v>31</v>
      </c>
      <c r="D17" s="112"/>
      <c r="E17" s="112"/>
      <c r="F17" s="112"/>
      <c r="G17" s="112"/>
      <c r="H17" s="112"/>
      <c r="I17" s="112"/>
      <c r="J17" s="112"/>
      <c r="K17" s="112"/>
      <c r="L17" s="120"/>
      <c r="M17" s="120"/>
      <c r="N17" s="120"/>
    </row>
    <row r="18" spans="1:14" ht="53.5" customHeight="1" x14ac:dyDescent="0.25">
      <c r="A18" s="167" t="s">
        <v>49</v>
      </c>
      <c r="B18" s="168"/>
      <c r="C18" s="112" t="s">
        <v>31</v>
      </c>
      <c r="D18" s="112"/>
      <c r="E18" s="112"/>
      <c r="F18" s="112"/>
      <c r="G18" s="112"/>
      <c r="H18" s="112"/>
      <c r="I18" s="112"/>
      <c r="J18" s="112"/>
      <c r="K18" s="112"/>
      <c r="L18" s="120"/>
      <c r="M18" s="120"/>
      <c r="N18" s="120"/>
    </row>
    <row r="19" spans="1:14" ht="30" customHeight="1" x14ac:dyDescent="0.25">
      <c r="A19" s="167" t="s">
        <v>50</v>
      </c>
      <c r="B19" s="168"/>
      <c r="C19" s="112" t="s">
        <v>31</v>
      </c>
      <c r="D19" s="112"/>
      <c r="E19" s="112"/>
      <c r="F19" s="112"/>
      <c r="G19" s="112"/>
      <c r="H19" s="112"/>
      <c r="I19" s="112"/>
      <c r="J19" s="112"/>
      <c r="K19" s="112"/>
      <c r="L19" s="120"/>
      <c r="M19" s="120"/>
      <c r="N19" s="120"/>
    </row>
    <row r="20" spans="1:14" ht="46" customHeight="1" x14ac:dyDescent="0.25">
      <c r="A20" s="167" t="s">
        <v>51</v>
      </c>
      <c r="B20" s="168"/>
      <c r="C20" s="112" t="s">
        <v>31</v>
      </c>
      <c r="D20" s="112"/>
      <c r="E20" s="112" t="s">
        <v>52</v>
      </c>
      <c r="F20" s="112"/>
      <c r="G20" s="112"/>
      <c r="H20" s="112"/>
      <c r="I20" s="112"/>
      <c r="J20" s="112"/>
      <c r="K20" s="112"/>
      <c r="L20" s="120"/>
      <c r="M20" s="120"/>
      <c r="N20" s="120"/>
    </row>
    <row r="21" spans="1:14" ht="48" customHeight="1" x14ac:dyDescent="0.25">
      <c r="A21" s="167" t="s">
        <v>53</v>
      </c>
      <c r="B21" s="168"/>
      <c r="C21" s="112" t="s">
        <v>31</v>
      </c>
      <c r="D21" s="112"/>
      <c r="E21" s="112"/>
      <c r="F21" s="112" t="s">
        <v>52</v>
      </c>
      <c r="G21" s="112"/>
      <c r="H21" s="112"/>
      <c r="I21" s="112"/>
      <c r="J21" s="112"/>
      <c r="K21" s="112"/>
      <c r="L21" s="120"/>
      <c r="M21" s="120"/>
      <c r="N21" s="120"/>
    </row>
    <row r="22" spans="1:14" ht="46" customHeight="1" x14ac:dyDescent="0.25">
      <c r="A22" s="167" t="s">
        <v>54</v>
      </c>
      <c r="B22" s="168"/>
      <c r="C22" s="112" t="s">
        <v>31</v>
      </c>
      <c r="D22" s="112"/>
      <c r="E22" s="112"/>
      <c r="F22" s="112" t="s">
        <v>52</v>
      </c>
      <c r="G22" s="112"/>
      <c r="H22" s="112"/>
      <c r="I22" s="112"/>
      <c r="J22" s="112"/>
      <c r="K22" s="112"/>
      <c r="L22" s="120"/>
      <c r="M22" s="120"/>
      <c r="N22" s="120"/>
    </row>
    <row r="23" spans="1:14" ht="41.15" customHeight="1" x14ac:dyDescent="0.25">
      <c r="A23" s="167" t="s">
        <v>55</v>
      </c>
      <c r="B23" s="168"/>
      <c r="C23" s="112" t="s">
        <v>31</v>
      </c>
      <c r="D23" s="112"/>
      <c r="E23" s="112"/>
      <c r="F23" s="112" t="s">
        <v>52</v>
      </c>
      <c r="G23" s="112"/>
      <c r="H23" s="112"/>
      <c r="I23" s="112"/>
      <c r="J23" s="112"/>
      <c r="K23" s="112"/>
      <c r="L23" s="120"/>
      <c r="M23" s="120"/>
      <c r="N23" s="120"/>
    </row>
    <row r="24" spans="1:14" ht="48.5" customHeight="1" x14ac:dyDescent="0.25">
      <c r="A24" s="167" t="s">
        <v>56</v>
      </c>
      <c r="B24" s="168"/>
      <c r="C24" s="112" t="s">
        <v>31</v>
      </c>
      <c r="D24" s="112"/>
      <c r="E24" s="112"/>
      <c r="F24" s="112" t="s">
        <v>52</v>
      </c>
      <c r="G24" s="112"/>
      <c r="H24" s="112"/>
      <c r="I24" s="112"/>
      <c r="J24" s="112"/>
      <c r="K24" s="112"/>
      <c r="L24" s="120"/>
      <c r="M24" s="120"/>
      <c r="N24" s="120"/>
    </row>
    <row r="25" spans="1:14" ht="44.5" customHeight="1" x14ac:dyDescent="0.25">
      <c r="A25" s="167" t="s">
        <v>57</v>
      </c>
      <c r="B25" s="168"/>
      <c r="C25" s="112" t="s">
        <v>31</v>
      </c>
      <c r="D25" s="112"/>
      <c r="E25" s="112"/>
      <c r="F25" s="112" t="s">
        <v>52</v>
      </c>
      <c r="G25" s="112"/>
      <c r="H25" s="112"/>
      <c r="I25" s="112"/>
      <c r="J25" s="112"/>
      <c r="K25" s="112"/>
      <c r="L25" s="120"/>
      <c r="M25" s="120"/>
      <c r="N25" s="120"/>
    </row>
    <row r="26" spans="1:14" ht="43.5" customHeight="1" x14ac:dyDescent="0.25">
      <c r="A26" s="167" t="s">
        <v>58</v>
      </c>
      <c r="B26" s="168"/>
      <c r="C26" s="112" t="s">
        <v>31</v>
      </c>
      <c r="D26" s="112"/>
      <c r="E26" s="112"/>
      <c r="F26" s="112"/>
      <c r="G26" s="112" t="s">
        <v>52</v>
      </c>
      <c r="H26" s="112"/>
      <c r="I26" s="112"/>
      <c r="J26" s="112"/>
      <c r="K26" s="112"/>
      <c r="L26" s="120"/>
      <c r="M26" s="120"/>
      <c r="N26" s="120"/>
    </row>
    <row r="27" spans="1:14" ht="30" customHeight="1" x14ac:dyDescent="0.25">
      <c r="A27" s="167" t="s">
        <v>311</v>
      </c>
      <c r="B27" s="168"/>
      <c r="C27" s="112" t="s">
        <v>31</v>
      </c>
      <c r="D27" s="112" t="s">
        <v>31</v>
      </c>
      <c r="E27" s="112" t="s">
        <v>31</v>
      </c>
      <c r="F27" s="112" t="s">
        <v>31</v>
      </c>
      <c r="G27" s="112" t="s">
        <v>31</v>
      </c>
      <c r="H27" s="112" t="s">
        <v>31</v>
      </c>
      <c r="I27" s="112" t="s">
        <v>31</v>
      </c>
      <c r="J27" s="112" t="s">
        <v>31</v>
      </c>
      <c r="K27" s="112" t="s">
        <v>31</v>
      </c>
      <c r="L27" s="120" t="s">
        <v>31</v>
      </c>
      <c r="M27" s="120" t="s">
        <v>52</v>
      </c>
      <c r="N27" s="120" t="s">
        <v>52</v>
      </c>
    </row>
    <row r="29" spans="1:14" ht="12.75" customHeight="1" x14ac:dyDescent="0.25">
      <c r="A29" s="170" t="s">
        <v>318</v>
      </c>
      <c r="B29" s="171"/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2"/>
    </row>
    <row r="30" spans="1:14" ht="12.75" customHeight="1" x14ac:dyDescent="0.25">
      <c r="A30" s="173"/>
      <c r="B30" s="174"/>
      <c r="C30" s="174"/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5"/>
    </row>
    <row r="31" spans="1:14" ht="12.75" customHeight="1" x14ac:dyDescent="0.25">
      <c r="A31" s="176"/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8"/>
    </row>
  </sheetData>
  <mergeCells count="32">
    <mergeCell ref="A10:N10"/>
    <mergeCell ref="A23:B23"/>
    <mergeCell ref="A24:B24"/>
    <mergeCell ref="A26:B26"/>
    <mergeCell ref="A1:B3"/>
    <mergeCell ref="C1:N1"/>
    <mergeCell ref="C2:N2"/>
    <mergeCell ref="C3:D3"/>
    <mergeCell ref="E3:J3"/>
    <mergeCell ref="K3:N3"/>
    <mergeCell ref="A8:B9"/>
    <mergeCell ref="L6:M6"/>
    <mergeCell ref="A7:B7"/>
    <mergeCell ref="A6:B6"/>
    <mergeCell ref="A5:N5"/>
    <mergeCell ref="C6:D6"/>
    <mergeCell ref="E6:K6"/>
    <mergeCell ref="A29:N31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5:B25"/>
    <mergeCell ref="A27:B27"/>
    <mergeCell ref="A20:B20"/>
    <mergeCell ref="A21:B21"/>
    <mergeCell ref="A22:B22"/>
  </mergeCells>
  <printOptions horizontalCentered="1"/>
  <pageMargins left="0.39370078740157483" right="0.39370078740157483" top="0.59055118110236227" bottom="0.59055118110236227" header="0.31496062992125984" footer="0.31496062992125984"/>
  <pageSetup paperSize="171" scale="43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30"/>
  <sheetViews>
    <sheetView zoomScale="96" zoomScaleNormal="96" workbookViewId="0">
      <selection activeCell="A17" sqref="A17:AH19"/>
    </sheetView>
  </sheetViews>
  <sheetFormatPr baseColWidth="10" defaultColWidth="11.453125" defaultRowHeight="14.5" x14ac:dyDescent="0.35"/>
  <cols>
    <col min="1" max="1" width="26.453125" customWidth="1"/>
    <col min="2" max="2" width="26.7265625" customWidth="1"/>
    <col min="3" max="3" width="25.1796875" customWidth="1"/>
    <col min="4" max="4" width="22.26953125" customWidth="1"/>
    <col min="5" max="5" width="21" customWidth="1"/>
    <col min="6" max="6" width="26.54296875" customWidth="1"/>
    <col min="7" max="7" width="29.54296875" customWidth="1"/>
    <col min="8" max="8" width="27.54296875" customWidth="1"/>
    <col min="9" max="9" width="22.26953125" customWidth="1"/>
    <col min="10" max="11" width="23.453125" customWidth="1"/>
    <col min="12" max="12" width="25.81640625" customWidth="1"/>
    <col min="13" max="13" width="23.26953125" customWidth="1"/>
    <col min="14" max="14" width="21" customWidth="1"/>
    <col min="15" max="17" width="20.1796875" customWidth="1"/>
    <col min="18" max="18" width="21.26953125" customWidth="1"/>
    <col min="19" max="20" width="21.1796875" customWidth="1"/>
    <col min="21" max="21" width="20.1796875" customWidth="1"/>
    <col min="22" max="22" width="22.1796875" customWidth="1"/>
    <col min="23" max="23" width="24.1796875" customWidth="1"/>
    <col min="24" max="24" width="26.7265625" customWidth="1"/>
    <col min="25" max="26" width="27.81640625" customWidth="1"/>
    <col min="27" max="27" width="24.81640625" customWidth="1"/>
    <col min="28" max="28" width="39.1796875" customWidth="1"/>
    <col min="29" max="30" width="25.81640625" customWidth="1"/>
    <col min="31" max="31" width="31.7265625" customWidth="1"/>
    <col min="32" max="32" width="44.453125" customWidth="1"/>
    <col min="33" max="33" width="49.1796875" customWidth="1"/>
    <col min="34" max="34" width="47.26953125" customWidth="1"/>
  </cols>
  <sheetData>
    <row r="1" spans="1:34" ht="24.75" customHeight="1" x14ac:dyDescent="0.35">
      <c r="A1" s="193" t="s">
        <v>59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3"/>
      <c r="AG1" s="193"/>
      <c r="AH1" s="193"/>
    </row>
    <row r="2" spans="1:34" ht="20.25" customHeight="1" x14ac:dyDescent="0.35">
      <c r="A2" s="96" t="s">
        <v>60</v>
      </c>
      <c r="B2" s="189" t="s">
        <v>61</v>
      </c>
      <c r="C2" s="189"/>
      <c r="D2" s="189"/>
      <c r="E2" s="189"/>
      <c r="F2" s="191" t="s">
        <v>62</v>
      </c>
      <c r="G2" s="191"/>
      <c r="H2" s="191"/>
      <c r="I2" s="191"/>
      <c r="J2" s="191"/>
      <c r="K2" s="191"/>
      <c r="L2" s="191"/>
      <c r="M2" s="191"/>
      <c r="N2" s="196" t="s">
        <v>63</v>
      </c>
      <c r="O2" s="196"/>
      <c r="P2" s="196"/>
      <c r="Q2" s="196"/>
      <c r="R2" s="196"/>
      <c r="S2" s="196"/>
      <c r="T2" s="196"/>
      <c r="U2" s="196"/>
      <c r="V2" s="202" t="s">
        <v>64</v>
      </c>
      <c r="W2" s="202"/>
      <c r="X2" s="202"/>
      <c r="Y2" s="203" t="s">
        <v>65</v>
      </c>
      <c r="Z2" s="203"/>
      <c r="AA2" s="203"/>
      <c r="AB2" s="203"/>
      <c r="AC2" s="205" t="s">
        <v>66</v>
      </c>
      <c r="AD2" s="206"/>
      <c r="AE2" s="206"/>
      <c r="AF2" s="206"/>
      <c r="AG2" s="207"/>
      <c r="AH2" s="4" t="s">
        <v>67</v>
      </c>
    </row>
    <row r="3" spans="1:34" ht="57" customHeight="1" x14ac:dyDescent="0.35">
      <c r="A3" s="9" t="s">
        <v>68</v>
      </c>
      <c r="B3" s="187" t="s">
        <v>69</v>
      </c>
      <c r="C3" s="188"/>
      <c r="D3" s="188"/>
      <c r="E3" s="188"/>
      <c r="F3" s="192" t="s">
        <v>70</v>
      </c>
      <c r="G3" s="192"/>
      <c r="H3" s="192"/>
      <c r="I3" s="192"/>
      <c r="J3" s="192"/>
      <c r="K3" s="192"/>
      <c r="L3" s="192"/>
      <c r="M3" s="192"/>
      <c r="N3" s="197" t="s">
        <v>71</v>
      </c>
      <c r="O3" s="198"/>
      <c r="P3" s="198"/>
      <c r="Q3" s="198"/>
      <c r="R3" s="198"/>
      <c r="S3" s="198"/>
      <c r="T3" s="198"/>
      <c r="U3" s="198"/>
      <c r="V3" s="197" t="s">
        <v>72</v>
      </c>
      <c r="W3" s="197"/>
      <c r="X3" s="197"/>
      <c r="Y3" s="197" t="s">
        <v>73</v>
      </c>
      <c r="Z3" s="197"/>
      <c r="AA3" s="197"/>
      <c r="AB3" s="1" t="s">
        <v>74</v>
      </c>
      <c r="AC3" s="106"/>
      <c r="AD3" s="204" t="s">
        <v>75</v>
      </c>
      <c r="AE3" s="204"/>
      <c r="AF3" s="204"/>
      <c r="AG3" s="204"/>
      <c r="AH3" s="108" t="s">
        <v>76</v>
      </c>
    </row>
    <row r="4" spans="1:34" ht="33.75" customHeight="1" x14ac:dyDescent="0.35">
      <c r="A4" s="9" t="s">
        <v>77</v>
      </c>
      <c r="B4" s="7" t="s">
        <v>78</v>
      </c>
      <c r="C4" s="7" t="s">
        <v>79</v>
      </c>
      <c r="D4" s="25" t="s">
        <v>80</v>
      </c>
      <c r="E4" s="25" t="s">
        <v>81</v>
      </c>
      <c r="F4" s="6" t="s">
        <v>82</v>
      </c>
      <c r="G4" s="190" t="s">
        <v>83</v>
      </c>
      <c r="H4" s="190"/>
      <c r="I4" s="6" t="s">
        <v>84</v>
      </c>
      <c r="J4" s="6" t="s">
        <v>85</v>
      </c>
      <c r="K4" s="6" t="s">
        <v>86</v>
      </c>
      <c r="L4" s="28" t="s">
        <v>87</v>
      </c>
      <c r="M4" s="28" t="s">
        <v>88</v>
      </c>
      <c r="N4" s="44" t="s">
        <v>89</v>
      </c>
      <c r="O4" s="44" t="s">
        <v>90</v>
      </c>
      <c r="P4" s="44" t="s">
        <v>91</v>
      </c>
      <c r="Q4" s="44" t="s">
        <v>92</v>
      </c>
      <c r="R4" s="44" t="s">
        <v>93</v>
      </c>
      <c r="S4" s="44" t="s">
        <v>94</v>
      </c>
      <c r="T4" s="44" t="s">
        <v>95</v>
      </c>
      <c r="U4" s="44" t="s">
        <v>96</v>
      </c>
      <c r="V4" s="66" t="s">
        <v>97</v>
      </c>
      <c r="W4" s="66" t="s">
        <v>98</v>
      </c>
      <c r="X4" s="66" t="s">
        <v>99</v>
      </c>
      <c r="Y4" s="69" t="s">
        <v>100</v>
      </c>
      <c r="Z4" s="69" t="s">
        <v>101</v>
      </c>
      <c r="AA4" s="69" t="s">
        <v>102</v>
      </c>
      <c r="AB4" s="69" t="s">
        <v>103</v>
      </c>
      <c r="AC4" s="89" t="s">
        <v>104</v>
      </c>
      <c r="AD4" s="89" t="s">
        <v>105</v>
      </c>
      <c r="AE4" s="89" t="s">
        <v>106</v>
      </c>
      <c r="AF4" s="89" t="s">
        <v>107</v>
      </c>
      <c r="AG4" s="89" t="s">
        <v>108</v>
      </c>
      <c r="AH4" s="7" t="s">
        <v>109</v>
      </c>
    </row>
    <row r="5" spans="1:34" ht="45.75" customHeight="1" x14ac:dyDescent="0.35">
      <c r="A5" s="9" t="s">
        <v>25</v>
      </c>
      <c r="B5" s="11" t="s">
        <v>110</v>
      </c>
      <c r="C5" s="12" t="s">
        <v>111</v>
      </c>
      <c r="D5" s="12" t="s">
        <v>112</v>
      </c>
      <c r="E5" s="12" t="s">
        <v>113</v>
      </c>
      <c r="F5" s="19" t="s">
        <v>114</v>
      </c>
      <c r="G5" s="20" t="s">
        <v>115</v>
      </c>
      <c r="H5" s="20" t="s">
        <v>116</v>
      </c>
      <c r="I5" s="19" t="s">
        <v>117</v>
      </c>
      <c r="J5" s="20" t="s">
        <v>118</v>
      </c>
      <c r="K5" s="20" t="s">
        <v>117</v>
      </c>
      <c r="L5" s="20" t="s">
        <v>117</v>
      </c>
      <c r="M5" s="20" t="s">
        <v>117</v>
      </c>
      <c r="N5" s="45" t="s">
        <v>110</v>
      </c>
      <c r="O5" s="45" t="s">
        <v>117</v>
      </c>
      <c r="P5" s="45" t="s">
        <v>110</v>
      </c>
      <c r="Q5" s="45" t="s">
        <v>117</v>
      </c>
      <c r="R5" s="45" t="s">
        <v>117</v>
      </c>
      <c r="S5" s="45" t="s">
        <v>117</v>
      </c>
      <c r="T5" s="45" t="s">
        <v>117</v>
      </c>
      <c r="U5" s="45" t="s">
        <v>117</v>
      </c>
      <c r="V5" s="62" t="s">
        <v>117</v>
      </c>
      <c r="W5" s="62" t="s">
        <v>117</v>
      </c>
      <c r="X5" s="62" t="s">
        <v>117</v>
      </c>
      <c r="Y5" s="12" t="s">
        <v>117</v>
      </c>
      <c r="Z5" s="12" t="s">
        <v>117</v>
      </c>
      <c r="AA5" s="12" t="s">
        <v>117</v>
      </c>
      <c r="AB5" s="12" t="s">
        <v>110</v>
      </c>
      <c r="AC5" s="90" t="s">
        <v>119</v>
      </c>
      <c r="AD5" s="90" t="s">
        <v>117</v>
      </c>
      <c r="AE5" s="90" t="s">
        <v>117</v>
      </c>
      <c r="AF5" s="90" t="s">
        <v>120</v>
      </c>
      <c r="AG5" s="90" t="s">
        <v>121</v>
      </c>
      <c r="AH5" s="29" t="s">
        <v>120</v>
      </c>
    </row>
    <row r="6" spans="1:34" ht="24.75" customHeight="1" x14ac:dyDescent="0.35">
      <c r="A6" s="9" t="s">
        <v>122</v>
      </c>
      <c r="B6" s="30">
        <v>442001</v>
      </c>
      <c r="C6" s="13" t="s">
        <v>123</v>
      </c>
      <c r="D6" s="13" t="s">
        <v>124</v>
      </c>
      <c r="E6" s="24" t="s">
        <v>124</v>
      </c>
      <c r="F6" s="21" t="s">
        <v>125</v>
      </c>
      <c r="G6" s="21" t="s">
        <v>124</v>
      </c>
      <c r="H6" s="21" t="s">
        <v>124</v>
      </c>
      <c r="I6" s="21" t="s">
        <v>124</v>
      </c>
      <c r="J6" s="21" t="s">
        <v>124</v>
      </c>
      <c r="K6" s="21" t="s">
        <v>124</v>
      </c>
      <c r="L6" s="26" t="s">
        <v>124</v>
      </c>
      <c r="M6" s="26" t="s">
        <v>124</v>
      </c>
      <c r="N6" s="49">
        <v>327002</v>
      </c>
      <c r="O6" s="49">
        <v>346001</v>
      </c>
      <c r="P6" s="49">
        <v>327001</v>
      </c>
      <c r="Q6" s="49">
        <v>354003</v>
      </c>
      <c r="R6" s="55" t="s">
        <v>126</v>
      </c>
      <c r="S6" s="55" t="s">
        <v>126</v>
      </c>
      <c r="T6" s="55" t="s">
        <v>126</v>
      </c>
      <c r="U6" s="55" t="s">
        <v>126</v>
      </c>
      <c r="V6" s="63" t="s">
        <v>124</v>
      </c>
      <c r="W6" s="63" t="s">
        <v>124</v>
      </c>
      <c r="X6" s="63" t="s">
        <v>124</v>
      </c>
      <c r="Y6" s="73" t="s">
        <v>126</v>
      </c>
      <c r="Z6" s="73" t="s">
        <v>126</v>
      </c>
      <c r="AA6" s="74" t="s">
        <v>127</v>
      </c>
      <c r="AB6" s="73" t="s">
        <v>126</v>
      </c>
      <c r="AC6" s="93" t="s">
        <v>104</v>
      </c>
      <c r="AD6" s="93" t="s">
        <v>128</v>
      </c>
      <c r="AE6" s="94" t="s">
        <v>124</v>
      </c>
      <c r="AF6" s="94" t="s">
        <v>124</v>
      </c>
      <c r="AG6" s="94" t="s">
        <v>124</v>
      </c>
      <c r="AH6" s="72" t="s">
        <v>126</v>
      </c>
    </row>
    <row r="7" spans="1:34" ht="76.5" customHeight="1" x14ac:dyDescent="0.35">
      <c r="A7" s="96" t="s">
        <v>129</v>
      </c>
      <c r="B7" s="97" t="s">
        <v>130</v>
      </c>
      <c r="C7" s="97" t="s">
        <v>131</v>
      </c>
      <c r="D7" s="97" t="s">
        <v>132</v>
      </c>
      <c r="E7" s="98" t="s">
        <v>133</v>
      </c>
      <c r="F7" s="99" t="s">
        <v>134</v>
      </c>
      <c r="G7" s="99" t="s">
        <v>135</v>
      </c>
      <c r="H7" s="99" t="s">
        <v>136</v>
      </c>
      <c r="I7" s="99" t="s">
        <v>137</v>
      </c>
      <c r="J7" s="99" t="s">
        <v>138</v>
      </c>
      <c r="K7" s="99" t="s">
        <v>139</v>
      </c>
      <c r="L7" s="100" t="s">
        <v>140</v>
      </c>
      <c r="M7" s="101" t="s">
        <v>141</v>
      </c>
      <c r="N7" s="102" t="s">
        <v>142</v>
      </c>
      <c r="O7" s="102" t="s">
        <v>143</v>
      </c>
      <c r="P7" s="102" t="s">
        <v>144</v>
      </c>
      <c r="Q7" s="102" t="s">
        <v>145</v>
      </c>
      <c r="R7" s="199" t="s">
        <v>146</v>
      </c>
      <c r="S7" s="200"/>
      <c r="T7" s="201"/>
      <c r="U7" s="102" t="s">
        <v>147</v>
      </c>
      <c r="V7" s="103" t="s">
        <v>148</v>
      </c>
      <c r="W7" s="103" t="s">
        <v>149</v>
      </c>
      <c r="X7" s="103" t="s">
        <v>150</v>
      </c>
      <c r="Y7" s="104" t="s">
        <v>151</v>
      </c>
      <c r="Z7" s="104" t="s">
        <v>151</v>
      </c>
      <c r="AA7" s="104" t="s">
        <v>152</v>
      </c>
      <c r="AB7" s="104" t="s">
        <v>153</v>
      </c>
      <c r="AC7" s="105"/>
      <c r="AD7" s="105" t="s">
        <v>154</v>
      </c>
      <c r="AE7" s="105" t="s">
        <v>155</v>
      </c>
      <c r="AF7" s="105" t="s">
        <v>156</v>
      </c>
      <c r="AG7" s="105" t="s">
        <v>157</v>
      </c>
      <c r="AH7" s="108" t="s">
        <v>158</v>
      </c>
    </row>
    <row r="8" spans="1:34" ht="54" customHeight="1" x14ac:dyDescent="0.35">
      <c r="A8" s="9" t="s">
        <v>159</v>
      </c>
      <c r="B8" s="14" t="s">
        <v>160</v>
      </c>
      <c r="C8" s="15" t="s">
        <v>161</v>
      </c>
      <c r="D8" s="14" t="s">
        <v>162</v>
      </c>
      <c r="E8" s="14" t="s">
        <v>163</v>
      </c>
      <c r="F8" s="22" t="s">
        <v>160</v>
      </c>
      <c r="G8" s="22" t="s">
        <v>164</v>
      </c>
      <c r="H8" s="23" t="s">
        <v>165</v>
      </c>
      <c r="I8" s="23" t="s">
        <v>165</v>
      </c>
      <c r="J8" s="22" t="s">
        <v>166</v>
      </c>
      <c r="K8" s="22" t="s">
        <v>166</v>
      </c>
      <c r="L8" s="22" t="s">
        <v>167</v>
      </c>
      <c r="M8" s="42" t="s">
        <v>168</v>
      </c>
      <c r="N8" s="50" t="s">
        <v>169</v>
      </c>
      <c r="O8" s="45" t="s">
        <v>170</v>
      </c>
      <c r="P8" s="50" t="s">
        <v>169</v>
      </c>
      <c r="Q8" s="50" t="s">
        <v>171</v>
      </c>
      <c r="R8" s="47" t="s">
        <v>160</v>
      </c>
      <c r="S8" s="47" t="s">
        <v>160</v>
      </c>
      <c r="T8" s="47" t="s">
        <v>160</v>
      </c>
      <c r="U8" s="48" t="s">
        <v>172</v>
      </c>
      <c r="V8" s="64" t="s">
        <v>124</v>
      </c>
      <c r="W8" s="64"/>
      <c r="X8" s="64"/>
      <c r="Y8" s="75" t="s">
        <v>151</v>
      </c>
      <c r="Z8" s="75" t="s">
        <v>151</v>
      </c>
      <c r="AA8" s="75" t="s">
        <v>152</v>
      </c>
      <c r="AB8" s="70" t="s">
        <v>153</v>
      </c>
      <c r="AC8" s="91"/>
      <c r="AD8" s="91"/>
      <c r="AE8" s="90" t="s">
        <v>173</v>
      </c>
      <c r="AF8" s="90" t="s">
        <v>174</v>
      </c>
      <c r="AG8" s="90" t="s">
        <v>175</v>
      </c>
      <c r="AH8" s="29" t="s">
        <v>126</v>
      </c>
    </row>
    <row r="9" spans="1:34" ht="54" customHeight="1" x14ac:dyDescent="0.35">
      <c r="A9" s="9" t="s">
        <v>176</v>
      </c>
      <c r="B9" s="14" t="s">
        <v>177</v>
      </c>
      <c r="C9" s="15" t="s">
        <v>178</v>
      </c>
      <c r="D9" s="24" t="s">
        <v>179</v>
      </c>
      <c r="E9" s="24" t="s">
        <v>180</v>
      </c>
      <c r="F9" s="22" t="s">
        <v>181</v>
      </c>
      <c r="G9" s="22" t="s">
        <v>182</v>
      </c>
      <c r="H9" s="22" t="s">
        <v>182</v>
      </c>
      <c r="I9" s="21" t="s">
        <v>183</v>
      </c>
      <c r="J9" s="21" t="s">
        <v>183</v>
      </c>
      <c r="K9" s="21" t="s">
        <v>183</v>
      </c>
      <c r="L9" s="21" t="s">
        <v>180</v>
      </c>
      <c r="M9" s="43" t="s">
        <v>180</v>
      </c>
      <c r="N9" s="56" t="s">
        <v>184</v>
      </c>
      <c r="O9" s="56" t="s">
        <v>184</v>
      </c>
      <c r="P9" s="56" t="s">
        <v>184</v>
      </c>
      <c r="Q9" s="56" t="s">
        <v>184</v>
      </c>
      <c r="R9" s="48" t="s">
        <v>185</v>
      </c>
      <c r="S9" s="48" t="s">
        <v>186</v>
      </c>
      <c r="T9" s="48" t="s">
        <v>187</v>
      </c>
      <c r="U9" s="47" t="s">
        <v>188</v>
      </c>
      <c r="V9" s="61" t="s">
        <v>178</v>
      </c>
      <c r="W9" s="61" t="s">
        <v>189</v>
      </c>
      <c r="X9" s="61" t="s">
        <v>189</v>
      </c>
      <c r="Y9" s="75" t="s">
        <v>151</v>
      </c>
      <c r="Z9" s="75" t="s">
        <v>151</v>
      </c>
      <c r="AA9" s="75" t="s">
        <v>152</v>
      </c>
      <c r="AB9" s="70" t="s">
        <v>153</v>
      </c>
      <c r="AC9" s="90" t="s">
        <v>190</v>
      </c>
      <c r="AD9" s="90" t="s">
        <v>191</v>
      </c>
      <c r="AE9" s="90" t="s">
        <v>192</v>
      </c>
      <c r="AF9" s="90" t="s">
        <v>193</v>
      </c>
      <c r="AG9" s="90" t="s">
        <v>194</v>
      </c>
      <c r="AH9" s="29" t="s">
        <v>178</v>
      </c>
    </row>
    <row r="10" spans="1:34" ht="37.5" customHeight="1" x14ac:dyDescent="0.35">
      <c r="A10" s="8" t="s">
        <v>195</v>
      </c>
      <c r="B10" s="13" t="s">
        <v>184</v>
      </c>
      <c r="C10" s="27">
        <v>44136</v>
      </c>
      <c r="D10" s="14" t="s">
        <v>196</v>
      </c>
      <c r="E10" s="14" t="s">
        <v>197</v>
      </c>
      <c r="F10" s="21" t="s">
        <v>184</v>
      </c>
      <c r="G10" s="26" t="s">
        <v>198</v>
      </c>
      <c r="H10" s="26" t="s">
        <v>199</v>
      </c>
      <c r="I10" s="35" t="s">
        <v>200</v>
      </c>
      <c r="J10" s="35" t="s">
        <v>200</v>
      </c>
      <c r="K10" s="26" t="s">
        <v>201</v>
      </c>
      <c r="L10" s="21" t="s">
        <v>197</v>
      </c>
      <c r="M10" s="43" t="s">
        <v>197</v>
      </c>
      <c r="N10" s="56" t="s">
        <v>184</v>
      </c>
      <c r="O10" s="56" t="s">
        <v>184</v>
      </c>
      <c r="P10" s="56" t="s">
        <v>184</v>
      </c>
      <c r="Q10" s="56" t="s">
        <v>184</v>
      </c>
      <c r="R10" s="54"/>
      <c r="S10" s="46"/>
      <c r="T10" s="46"/>
      <c r="U10" s="46"/>
      <c r="V10" s="61" t="s">
        <v>202</v>
      </c>
      <c r="W10" s="61" t="s">
        <v>203</v>
      </c>
      <c r="X10" s="61" t="s">
        <v>204</v>
      </c>
      <c r="Y10" s="29" t="s">
        <v>204</v>
      </c>
      <c r="Z10" s="29" t="s">
        <v>204</v>
      </c>
      <c r="AA10" s="29" t="s">
        <v>204</v>
      </c>
      <c r="AB10" s="29" t="s">
        <v>203</v>
      </c>
      <c r="AC10" s="90"/>
      <c r="AD10" s="90" t="s">
        <v>202</v>
      </c>
      <c r="AE10" s="90" t="s">
        <v>202</v>
      </c>
      <c r="AF10" s="90" t="s">
        <v>202</v>
      </c>
      <c r="AG10" s="90" t="s">
        <v>205</v>
      </c>
      <c r="AH10" s="29" t="s">
        <v>205</v>
      </c>
    </row>
    <row r="11" spans="1:34" ht="81" customHeight="1" x14ac:dyDescent="0.35">
      <c r="A11" s="8" t="s">
        <v>206</v>
      </c>
      <c r="B11" s="14" t="s">
        <v>207</v>
      </c>
      <c r="C11" s="24" t="s">
        <v>208</v>
      </c>
      <c r="D11" s="24" t="s">
        <v>209</v>
      </c>
      <c r="E11" s="24" t="s">
        <v>210</v>
      </c>
      <c r="F11" s="23" t="s">
        <v>211</v>
      </c>
      <c r="G11" s="23" t="s">
        <v>212</v>
      </c>
      <c r="H11" s="26" t="s">
        <v>213</v>
      </c>
      <c r="I11" s="26" t="s">
        <v>214</v>
      </c>
      <c r="J11" s="26" t="s">
        <v>215</v>
      </c>
      <c r="K11" s="26" t="s">
        <v>216</v>
      </c>
      <c r="L11" s="26" t="s">
        <v>217</v>
      </c>
      <c r="M11" s="41" t="s">
        <v>217</v>
      </c>
      <c r="N11" s="56" t="s">
        <v>184</v>
      </c>
      <c r="O11" s="56" t="s">
        <v>184</v>
      </c>
      <c r="P11" s="56" t="s">
        <v>184</v>
      </c>
      <c r="Q11" s="56" t="s">
        <v>184</v>
      </c>
      <c r="R11" s="67" t="s">
        <v>218</v>
      </c>
      <c r="S11" s="67" t="s">
        <v>219</v>
      </c>
      <c r="T11" s="67" t="s">
        <v>219</v>
      </c>
      <c r="U11" s="57" t="s">
        <v>220</v>
      </c>
      <c r="V11" s="68" t="s">
        <v>221</v>
      </c>
      <c r="W11" s="68" t="s">
        <v>222</v>
      </c>
      <c r="X11" s="68" t="s">
        <v>223</v>
      </c>
      <c r="Y11" s="75" t="s">
        <v>151</v>
      </c>
      <c r="Z11" s="75" t="s">
        <v>151</v>
      </c>
      <c r="AA11" s="75" t="s">
        <v>151</v>
      </c>
      <c r="AB11" s="76" t="s">
        <v>153</v>
      </c>
      <c r="AC11" s="92"/>
      <c r="AD11" s="92" t="s">
        <v>224</v>
      </c>
      <c r="AE11" s="92" t="s">
        <v>224</v>
      </c>
      <c r="AF11" s="92" t="s">
        <v>224</v>
      </c>
      <c r="AG11" s="92" t="s">
        <v>224</v>
      </c>
      <c r="AH11" s="29" t="s">
        <v>225</v>
      </c>
    </row>
    <row r="12" spans="1:34" ht="36" customHeight="1" x14ac:dyDescent="0.35">
      <c r="A12" s="77" t="s">
        <v>226</v>
      </c>
      <c r="B12" s="78" t="s">
        <v>227</v>
      </c>
      <c r="C12" s="79" t="s">
        <v>228</v>
      </c>
      <c r="D12" s="78" t="s">
        <v>229</v>
      </c>
      <c r="E12" s="78" t="s">
        <v>230</v>
      </c>
      <c r="F12" s="80" t="s">
        <v>231</v>
      </c>
      <c r="G12" s="81" t="s">
        <v>228</v>
      </c>
      <c r="H12" s="81" t="s">
        <v>232</v>
      </c>
      <c r="I12" s="81" t="s">
        <v>230</v>
      </c>
      <c r="J12" s="81" t="s">
        <v>233</v>
      </c>
      <c r="K12" s="81" t="s">
        <v>234</v>
      </c>
      <c r="L12" s="81" t="s">
        <v>228</v>
      </c>
      <c r="M12" s="82" t="s">
        <v>235</v>
      </c>
      <c r="N12" s="83" t="s">
        <v>227</v>
      </c>
      <c r="O12" s="83" t="s">
        <v>227</v>
      </c>
      <c r="P12" s="83" t="s">
        <v>236</v>
      </c>
      <c r="Q12" s="83" t="s">
        <v>236</v>
      </c>
      <c r="R12" s="83" t="s">
        <v>228</v>
      </c>
      <c r="S12" s="83" t="s">
        <v>228</v>
      </c>
      <c r="T12" s="83" t="s">
        <v>237</v>
      </c>
      <c r="U12" s="83" t="s">
        <v>238</v>
      </c>
      <c r="V12" s="84" t="s">
        <v>239</v>
      </c>
      <c r="W12" s="84" t="s">
        <v>240</v>
      </c>
      <c r="X12" s="84" t="s">
        <v>241</v>
      </c>
      <c r="Y12" s="87" t="s">
        <v>227</v>
      </c>
      <c r="Z12" s="88" t="s">
        <v>242</v>
      </c>
      <c r="AA12" s="87" t="s">
        <v>236</v>
      </c>
      <c r="AB12" s="87" t="s">
        <v>228</v>
      </c>
      <c r="AC12" s="95"/>
      <c r="AD12" s="95" t="s">
        <v>243</v>
      </c>
      <c r="AE12" s="95" t="s">
        <v>233</v>
      </c>
      <c r="AF12" s="95" t="s">
        <v>229</v>
      </c>
      <c r="AG12" s="95" t="s">
        <v>244</v>
      </c>
      <c r="AH12" s="32" t="s">
        <v>234</v>
      </c>
    </row>
    <row r="13" spans="1:34" ht="63" customHeight="1" x14ac:dyDescent="0.35">
      <c r="A13" s="39" t="s">
        <v>245</v>
      </c>
      <c r="B13" s="36" t="s">
        <v>246</v>
      </c>
      <c r="C13" s="37" t="s">
        <v>247</v>
      </c>
      <c r="D13" s="38" t="s">
        <v>248</v>
      </c>
      <c r="E13" s="38" t="s">
        <v>249</v>
      </c>
      <c r="F13" s="36" t="s">
        <v>160</v>
      </c>
      <c r="G13" s="38" t="s">
        <v>250</v>
      </c>
      <c r="H13" s="38" t="s">
        <v>251</v>
      </c>
      <c r="I13" s="38" t="s">
        <v>252</v>
      </c>
      <c r="J13" s="38" t="s">
        <v>252</v>
      </c>
      <c r="K13" s="38" t="s">
        <v>252</v>
      </c>
      <c r="L13" s="38" t="s">
        <v>253</v>
      </c>
      <c r="M13" s="38" t="s">
        <v>254</v>
      </c>
      <c r="N13" s="3"/>
      <c r="O13" s="58" t="s">
        <v>255</v>
      </c>
      <c r="P13" s="5"/>
      <c r="Q13" s="1" t="s">
        <v>256</v>
      </c>
      <c r="R13" s="59" t="s">
        <v>257</v>
      </c>
      <c r="S13" s="59" t="s">
        <v>257</v>
      </c>
      <c r="T13" s="59" t="s">
        <v>257</v>
      </c>
      <c r="U13" s="3" t="s">
        <v>258</v>
      </c>
      <c r="V13" s="65" t="s">
        <v>259</v>
      </c>
      <c r="W13" s="65" t="s">
        <v>259</v>
      </c>
      <c r="X13" s="65" t="s">
        <v>259</v>
      </c>
      <c r="Y13" s="86" t="s">
        <v>252</v>
      </c>
      <c r="Z13" s="86" t="s">
        <v>252</v>
      </c>
      <c r="AA13" s="86" t="s">
        <v>252</v>
      </c>
      <c r="AB13" s="86" t="s">
        <v>260</v>
      </c>
      <c r="AC13" s="107"/>
      <c r="AD13" s="107" t="s">
        <v>252</v>
      </c>
      <c r="AE13" s="107" t="s">
        <v>252</v>
      </c>
      <c r="AF13" s="107" t="s">
        <v>252</v>
      </c>
      <c r="AG13" s="107" t="s">
        <v>252</v>
      </c>
      <c r="AH13" s="3" t="s">
        <v>261</v>
      </c>
    </row>
    <row r="14" spans="1:34" ht="21.75" customHeight="1" x14ac:dyDescent="0.35">
      <c r="A14" s="194" t="s">
        <v>262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5"/>
    </row>
    <row r="15" spans="1:34" ht="19.5" customHeight="1" x14ac:dyDescent="0.35">
      <c r="A15" s="1" t="s">
        <v>263</v>
      </c>
      <c r="B15" s="29" t="s">
        <v>52</v>
      </c>
      <c r="C15" s="29" t="s">
        <v>264</v>
      </c>
      <c r="D15" s="29" t="s">
        <v>264</v>
      </c>
      <c r="E15" s="29" t="s">
        <v>264</v>
      </c>
      <c r="F15" s="10" t="s">
        <v>264</v>
      </c>
      <c r="G15" s="10" t="s">
        <v>264</v>
      </c>
      <c r="H15" s="10" t="s">
        <v>264</v>
      </c>
      <c r="I15" s="10" t="s">
        <v>264</v>
      </c>
      <c r="J15" s="10" t="s">
        <v>264</v>
      </c>
      <c r="K15" s="10" t="s">
        <v>264</v>
      </c>
      <c r="L15" s="10" t="s">
        <v>264</v>
      </c>
      <c r="M15" s="10" t="s">
        <v>264</v>
      </c>
      <c r="N15" s="5"/>
      <c r="O15" s="5"/>
      <c r="P15" s="5"/>
      <c r="Q15" s="5"/>
      <c r="R15" s="5"/>
      <c r="S15" s="5"/>
      <c r="T15" s="5"/>
      <c r="U15" s="5"/>
      <c r="V15" s="60"/>
      <c r="W15" s="60"/>
      <c r="X15" s="60"/>
      <c r="Y15" s="85"/>
      <c r="Z15" s="85"/>
      <c r="AA15" s="85"/>
      <c r="AB15" s="85"/>
      <c r="AC15" s="5"/>
      <c r="AD15" s="5"/>
      <c r="AE15" s="5"/>
      <c r="AF15" s="5"/>
      <c r="AG15" s="5"/>
      <c r="AH15" s="5"/>
    </row>
    <row r="16" spans="1:34" ht="19.5" customHeight="1" x14ac:dyDescent="0.35">
      <c r="A16" s="1" t="s">
        <v>265</v>
      </c>
      <c r="B16" s="29" t="s">
        <v>31</v>
      </c>
      <c r="C16" s="29" t="s">
        <v>31</v>
      </c>
      <c r="D16" s="29" t="s">
        <v>31</v>
      </c>
      <c r="E16" s="29" t="s">
        <v>31</v>
      </c>
      <c r="F16" s="10"/>
      <c r="G16" s="10"/>
      <c r="H16" s="10"/>
      <c r="I16" s="10"/>
      <c r="J16" s="10"/>
      <c r="K16" s="10"/>
      <c r="L16" s="10"/>
      <c r="M16" s="10"/>
      <c r="N16" s="5"/>
      <c r="O16" s="5"/>
      <c r="P16" s="5"/>
      <c r="Q16" s="5"/>
      <c r="R16" s="5"/>
      <c r="S16" s="5"/>
      <c r="T16" s="5"/>
      <c r="U16" s="5"/>
      <c r="V16" s="60"/>
      <c r="W16" s="60"/>
      <c r="X16" s="60"/>
      <c r="Y16" s="85"/>
      <c r="Z16" s="85"/>
      <c r="AA16" s="85"/>
      <c r="AB16" s="85"/>
      <c r="AC16" s="5"/>
      <c r="AD16" s="5"/>
      <c r="AE16" s="5"/>
      <c r="AF16" s="5"/>
      <c r="AG16" s="5"/>
      <c r="AH16" s="10" t="s">
        <v>31</v>
      </c>
    </row>
    <row r="17" spans="1:34" ht="33.75" customHeight="1" x14ac:dyDescent="0.35">
      <c r="A17" s="1" t="s">
        <v>266</v>
      </c>
      <c r="B17" s="29" t="s">
        <v>52</v>
      </c>
      <c r="C17" s="29" t="s">
        <v>31</v>
      </c>
      <c r="D17" s="29" t="s">
        <v>31</v>
      </c>
      <c r="E17" s="29" t="s">
        <v>31</v>
      </c>
      <c r="F17" s="10" t="s">
        <v>31</v>
      </c>
      <c r="G17" s="10" t="s">
        <v>31</v>
      </c>
      <c r="H17" s="10" t="s">
        <v>31</v>
      </c>
      <c r="I17" s="10"/>
      <c r="J17" s="10"/>
      <c r="K17" s="10"/>
      <c r="L17" s="10"/>
      <c r="M17" s="10" t="s">
        <v>31</v>
      </c>
      <c r="N17" s="10" t="s">
        <v>31</v>
      </c>
      <c r="O17" s="10" t="s">
        <v>31</v>
      </c>
      <c r="P17" s="10" t="s">
        <v>31</v>
      </c>
      <c r="Q17" s="10" t="s">
        <v>31</v>
      </c>
      <c r="R17" s="10" t="s">
        <v>31</v>
      </c>
      <c r="S17" s="5"/>
      <c r="T17" s="5"/>
      <c r="U17" s="10" t="s">
        <v>31</v>
      </c>
      <c r="V17" s="61" t="s">
        <v>31</v>
      </c>
      <c r="W17" s="61"/>
      <c r="X17" s="61"/>
      <c r="Y17" s="29" t="s">
        <v>31</v>
      </c>
      <c r="Z17" s="29"/>
      <c r="AA17" s="29"/>
      <c r="AB17" s="29" t="s">
        <v>31</v>
      </c>
      <c r="AC17" s="10" t="s">
        <v>31</v>
      </c>
      <c r="AD17" s="10" t="s">
        <v>31</v>
      </c>
      <c r="AE17" s="10"/>
      <c r="AF17" s="10"/>
      <c r="AG17" s="5"/>
      <c r="AH17" s="5"/>
    </row>
    <row r="18" spans="1:34" ht="33.75" customHeight="1" x14ac:dyDescent="0.35">
      <c r="A18" s="1" t="s">
        <v>267</v>
      </c>
      <c r="B18" s="29" t="s">
        <v>31</v>
      </c>
      <c r="C18" s="29" t="s">
        <v>31</v>
      </c>
      <c r="D18" s="29" t="s">
        <v>31</v>
      </c>
      <c r="E18" s="29" t="s">
        <v>31</v>
      </c>
      <c r="F18" s="10" t="s">
        <v>31</v>
      </c>
      <c r="G18" s="10" t="s">
        <v>31</v>
      </c>
      <c r="H18" s="10" t="s">
        <v>31</v>
      </c>
      <c r="I18" s="10" t="s">
        <v>31</v>
      </c>
      <c r="J18" s="10"/>
      <c r="K18" s="10" t="s">
        <v>31</v>
      </c>
      <c r="L18" s="10" t="s">
        <v>31</v>
      </c>
      <c r="M18" s="10" t="s">
        <v>31</v>
      </c>
      <c r="N18" s="10" t="s">
        <v>31</v>
      </c>
      <c r="O18" s="10" t="s">
        <v>31</v>
      </c>
      <c r="P18" s="10" t="s">
        <v>31</v>
      </c>
      <c r="Q18" s="10" t="s">
        <v>31</v>
      </c>
      <c r="R18" s="10"/>
      <c r="S18" s="10" t="s">
        <v>31</v>
      </c>
      <c r="T18" s="5"/>
      <c r="U18" s="10" t="s">
        <v>31</v>
      </c>
      <c r="V18" s="61" t="s">
        <v>31</v>
      </c>
      <c r="W18" s="61"/>
      <c r="X18" s="61"/>
      <c r="Y18" s="29" t="s">
        <v>31</v>
      </c>
      <c r="Z18" s="29"/>
      <c r="AA18" s="29" t="s">
        <v>31</v>
      </c>
      <c r="AB18" s="29" t="s">
        <v>31</v>
      </c>
      <c r="AC18" s="10" t="s">
        <v>31</v>
      </c>
      <c r="AD18" s="10" t="s">
        <v>31</v>
      </c>
      <c r="AE18" s="10" t="s">
        <v>31</v>
      </c>
      <c r="AF18" s="10"/>
      <c r="AG18" s="5"/>
      <c r="AH18" s="5"/>
    </row>
    <row r="19" spans="1:34" ht="34.5" customHeight="1" x14ac:dyDescent="0.35">
      <c r="A19" s="1" t="s">
        <v>268</v>
      </c>
      <c r="B19" s="29" t="s">
        <v>52</v>
      </c>
      <c r="C19" s="29" t="s">
        <v>31</v>
      </c>
      <c r="D19" s="29" t="s">
        <v>31</v>
      </c>
      <c r="E19" s="29" t="s">
        <v>31</v>
      </c>
      <c r="F19" s="10" t="s">
        <v>31</v>
      </c>
      <c r="G19" s="10" t="s">
        <v>31</v>
      </c>
      <c r="H19" s="10" t="s">
        <v>31</v>
      </c>
      <c r="I19" s="10" t="s">
        <v>31</v>
      </c>
      <c r="J19" s="10"/>
      <c r="K19" s="10" t="s">
        <v>31</v>
      </c>
      <c r="L19" s="10" t="s">
        <v>31</v>
      </c>
      <c r="M19" s="10" t="s">
        <v>31</v>
      </c>
      <c r="N19" s="10" t="s">
        <v>31</v>
      </c>
      <c r="O19" s="10" t="s">
        <v>31</v>
      </c>
      <c r="P19" s="10" t="s">
        <v>31</v>
      </c>
      <c r="Q19" s="10" t="s">
        <v>31</v>
      </c>
      <c r="R19" s="5"/>
      <c r="S19" s="10"/>
      <c r="T19" s="10" t="s">
        <v>31</v>
      </c>
      <c r="U19" s="10" t="s">
        <v>31</v>
      </c>
      <c r="V19" s="61" t="s">
        <v>31</v>
      </c>
      <c r="W19" s="63" t="s">
        <v>52</v>
      </c>
      <c r="X19" s="61"/>
      <c r="Y19" s="29" t="s">
        <v>31</v>
      </c>
      <c r="Z19" s="29" t="s">
        <v>31</v>
      </c>
      <c r="AA19" s="29" t="s">
        <v>31</v>
      </c>
      <c r="AB19" s="29" t="s">
        <v>31</v>
      </c>
      <c r="AC19" s="10" t="s">
        <v>31</v>
      </c>
      <c r="AD19" s="10" t="s">
        <v>31</v>
      </c>
      <c r="AE19" s="10" t="s">
        <v>31</v>
      </c>
      <c r="AF19" s="10" t="s">
        <v>31</v>
      </c>
      <c r="AG19" s="5"/>
      <c r="AH19" s="5"/>
    </row>
    <row r="20" spans="1:34" ht="21.75" customHeight="1" x14ac:dyDescent="0.35">
      <c r="A20" s="2" t="s">
        <v>269</v>
      </c>
      <c r="B20" s="29" t="s">
        <v>52</v>
      </c>
      <c r="C20" s="29" t="s">
        <v>31</v>
      </c>
      <c r="D20" s="186" t="s">
        <v>270</v>
      </c>
      <c r="E20" s="186"/>
      <c r="F20" s="10" t="s">
        <v>31</v>
      </c>
      <c r="G20" s="10" t="s">
        <v>31</v>
      </c>
      <c r="H20" s="10" t="s">
        <v>31</v>
      </c>
      <c r="I20" s="10" t="s">
        <v>31</v>
      </c>
      <c r="J20" s="10"/>
      <c r="K20" s="10"/>
      <c r="L20" s="10"/>
      <c r="M20" s="10" t="s">
        <v>31</v>
      </c>
      <c r="N20" s="10" t="s">
        <v>31</v>
      </c>
      <c r="O20" s="10" t="s">
        <v>31</v>
      </c>
      <c r="P20" s="10" t="s">
        <v>31</v>
      </c>
      <c r="Q20" s="10" t="s">
        <v>31</v>
      </c>
      <c r="R20" s="10" t="s">
        <v>31</v>
      </c>
      <c r="S20" s="10"/>
      <c r="T20" s="5"/>
      <c r="U20" s="5"/>
      <c r="V20" s="61" t="s">
        <v>31</v>
      </c>
      <c r="W20" s="60"/>
      <c r="X20" s="60"/>
      <c r="Y20" s="85"/>
      <c r="Z20" s="85"/>
      <c r="AA20" s="85"/>
      <c r="AB20" s="29" t="s">
        <v>31</v>
      </c>
      <c r="AC20" s="10"/>
      <c r="AD20" s="10" t="s">
        <v>31</v>
      </c>
      <c r="AE20" s="10" t="s">
        <v>31</v>
      </c>
      <c r="AF20" s="5"/>
      <c r="AG20" s="10" t="s">
        <v>31</v>
      </c>
      <c r="AH20" s="5"/>
    </row>
    <row r="21" spans="1:34" ht="48.75" customHeight="1" x14ac:dyDescent="0.35">
      <c r="A21" s="3" t="s">
        <v>271</v>
      </c>
      <c r="B21" s="29"/>
      <c r="C21" s="29"/>
      <c r="D21" s="71"/>
      <c r="E21" s="71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5"/>
      <c r="U21" s="5"/>
      <c r="V21" s="61" t="s">
        <v>31</v>
      </c>
      <c r="W21" s="61" t="s">
        <v>31</v>
      </c>
      <c r="X21" s="61" t="s">
        <v>31</v>
      </c>
      <c r="Y21" s="29"/>
      <c r="Z21" s="29"/>
      <c r="AA21" s="29"/>
      <c r="AB21" s="29"/>
      <c r="AC21" s="5"/>
      <c r="AD21" s="5"/>
      <c r="AE21" s="5"/>
      <c r="AF21" s="5"/>
      <c r="AG21" s="10"/>
      <c r="AH21" s="5"/>
    </row>
    <row r="22" spans="1:34" ht="36" customHeight="1" x14ac:dyDescent="0.35">
      <c r="A22" s="3" t="s">
        <v>272</v>
      </c>
      <c r="B22" s="29" t="s">
        <v>52</v>
      </c>
      <c r="C22" s="29" t="s">
        <v>31</v>
      </c>
      <c r="D22" s="29" t="s">
        <v>31</v>
      </c>
      <c r="E22" s="29" t="s">
        <v>31</v>
      </c>
      <c r="F22" s="10" t="s">
        <v>31</v>
      </c>
      <c r="G22" s="10" t="s">
        <v>31</v>
      </c>
      <c r="H22" s="10" t="s">
        <v>31</v>
      </c>
      <c r="I22" s="10"/>
      <c r="J22" s="10"/>
      <c r="K22" s="10"/>
      <c r="L22" s="10"/>
      <c r="M22" s="10" t="s">
        <v>31</v>
      </c>
      <c r="N22" s="5"/>
      <c r="O22" s="5"/>
      <c r="P22" s="5"/>
      <c r="Q22" s="5"/>
      <c r="R22" s="5"/>
      <c r="S22" s="5"/>
      <c r="T22" s="5"/>
      <c r="U22" s="5"/>
      <c r="V22" s="61"/>
      <c r="W22" s="60"/>
      <c r="X22" s="60"/>
      <c r="Y22" s="85"/>
      <c r="Z22" s="85"/>
      <c r="AA22" s="85"/>
      <c r="AB22" s="85"/>
      <c r="AC22" s="10"/>
      <c r="AD22" s="10" t="s">
        <v>31</v>
      </c>
      <c r="AE22" s="5"/>
      <c r="AF22" s="5"/>
      <c r="AG22" s="10"/>
      <c r="AH22" s="5"/>
    </row>
    <row r="23" spans="1:34" ht="75.75" customHeight="1" x14ac:dyDescent="0.35">
      <c r="A23" s="3" t="s">
        <v>273</v>
      </c>
      <c r="B23" s="29" t="s">
        <v>52</v>
      </c>
      <c r="C23" s="29" t="s">
        <v>31</v>
      </c>
      <c r="D23" s="29" t="s">
        <v>31</v>
      </c>
      <c r="E23" s="29" t="s">
        <v>31</v>
      </c>
      <c r="F23" s="10" t="s">
        <v>31</v>
      </c>
      <c r="G23" s="10"/>
      <c r="H23" s="10" t="s">
        <v>31</v>
      </c>
      <c r="I23" s="10" t="s">
        <v>31</v>
      </c>
      <c r="J23" s="10"/>
      <c r="K23" s="10"/>
      <c r="L23" s="10"/>
      <c r="M23" s="10" t="s">
        <v>31</v>
      </c>
      <c r="N23" s="5"/>
      <c r="O23" s="5"/>
      <c r="P23" s="5"/>
      <c r="Q23" s="5"/>
      <c r="R23" s="5"/>
      <c r="S23" s="5"/>
      <c r="T23" s="5"/>
      <c r="U23" s="5"/>
      <c r="V23" s="60"/>
      <c r="W23" s="60"/>
      <c r="X23" s="60"/>
      <c r="Y23" s="85"/>
      <c r="Z23" s="85"/>
      <c r="AA23" s="85"/>
      <c r="AB23" s="85"/>
      <c r="AC23" s="5"/>
      <c r="AD23" s="5"/>
      <c r="AE23" s="5"/>
      <c r="AF23" s="5"/>
      <c r="AG23" s="10" t="s">
        <v>31</v>
      </c>
      <c r="AH23" s="5"/>
    </row>
    <row r="24" spans="1:34" ht="30" customHeight="1" x14ac:dyDescent="0.35">
      <c r="A24" s="3" t="s">
        <v>274</v>
      </c>
      <c r="B24" s="29" t="s">
        <v>52</v>
      </c>
      <c r="C24" s="29" t="s">
        <v>31</v>
      </c>
      <c r="D24" s="29" t="s">
        <v>31</v>
      </c>
      <c r="E24" s="29" t="s">
        <v>31</v>
      </c>
      <c r="F24" s="10" t="s">
        <v>31</v>
      </c>
      <c r="G24" s="10"/>
      <c r="H24" s="10" t="s">
        <v>31</v>
      </c>
      <c r="I24" s="10"/>
      <c r="J24" s="10" t="s">
        <v>31</v>
      </c>
      <c r="K24" s="10"/>
      <c r="L24" s="10"/>
      <c r="M24" s="10" t="s">
        <v>31</v>
      </c>
      <c r="N24" s="5"/>
      <c r="O24" s="5"/>
      <c r="P24" s="5"/>
      <c r="Q24" s="5"/>
      <c r="R24" s="5"/>
      <c r="S24" s="5"/>
      <c r="T24" s="5"/>
      <c r="U24" s="5"/>
      <c r="V24" s="60"/>
      <c r="W24" s="60"/>
      <c r="X24" s="60"/>
      <c r="Y24" s="85"/>
      <c r="Z24" s="85"/>
      <c r="AA24" s="85"/>
      <c r="AB24" s="85"/>
      <c r="AC24" s="5"/>
      <c r="AD24" s="5"/>
      <c r="AE24" s="5"/>
      <c r="AF24" s="5"/>
      <c r="AG24" s="10" t="s">
        <v>31</v>
      </c>
      <c r="AH24" s="5"/>
    </row>
    <row r="26" spans="1:34" x14ac:dyDescent="0.35">
      <c r="A26" s="18" t="s">
        <v>275</v>
      </c>
    </row>
    <row r="27" spans="1:34" x14ac:dyDescent="0.35">
      <c r="A27" s="16" t="s">
        <v>276</v>
      </c>
      <c r="B27" s="17"/>
      <c r="C27" s="17"/>
    </row>
    <row r="28" spans="1:34" x14ac:dyDescent="0.35">
      <c r="A28" s="16" t="s">
        <v>277</v>
      </c>
      <c r="B28" s="17"/>
      <c r="C28" s="17"/>
    </row>
    <row r="29" spans="1:34" x14ac:dyDescent="0.35">
      <c r="A29" s="16" t="s">
        <v>278</v>
      </c>
      <c r="B29" s="17"/>
      <c r="C29" s="17"/>
    </row>
    <row r="30" spans="1:34" x14ac:dyDescent="0.35">
      <c r="A30" s="17"/>
      <c r="B30" s="17"/>
      <c r="C30" s="17"/>
    </row>
  </sheetData>
  <mergeCells count="17">
    <mergeCell ref="A1:AH1"/>
    <mergeCell ref="A14:AH14"/>
    <mergeCell ref="N2:U2"/>
    <mergeCell ref="N3:U3"/>
    <mergeCell ref="R7:T7"/>
    <mergeCell ref="V2:X2"/>
    <mergeCell ref="V3:X3"/>
    <mergeCell ref="Y3:AA3"/>
    <mergeCell ref="Y2:AB2"/>
    <mergeCell ref="AD3:AG3"/>
    <mergeCell ref="AC2:AG2"/>
    <mergeCell ref="D20:E20"/>
    <mergeCell ref="B3:E3"/>
    <mergeCell ref="B2:E2"/>
    <mergeCell ref="G4:H4"/>
    <mergeCell ref="F2:M2"/>
    <mergeCell ref="F3:M3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24"/>
  <sheetViews>
    <sheetView topLeftCell="A4" workbookViewId="0">
      <selection activeCell="C9" sqref="C9"/>
    </sheetView>
  </sheetViews>
  <sheetFormatPr baseColWidth="10" defaultColWidth="11.453125" defaultRowHeight="14.5" x14ac:dyDescent="0.35"/>
  <cols>
    <col min="1" max="1" width="22.1796875" customWidth="1"/>
    <col min="2" max="2" width="28.54296875" customWidth="1"/>
    <col min="3" max="3" width="27.81640625" customWidth="1"/>
    <col min="4" max="4" width="27.1796875" customWidth="1"/>
    <col min="5" max="5" width="35.7265625" customWidth="1"/>
  </cols>
  <sheetData>
    <row r="2" spans="1:5" ht="29" x14ac:dyDescent="0.35">
      <c r="A2" s="31" t="s">
        <v>279</v>
      </c>
      <c r="B2" s="31" t="s">
        <v>280</v>
      </c>
      <c r="C2" s="31" t="s">
        <v>281</v>
      </c>
      <c r="D2" s="31" t="s">
        <v>282</v>
      </c>
    </row>
    <row r="3" spans="1:5" ht="30.75" customHeight="1" x14ac:dyDescent="0.35">
      <c r="A3" s="32">
        <v>346001</v>
      </c>
      <c r="B3" s="33" t="s">
        <v>283</v>
      </c>
      <c r="C3" s="34" t="s">
        <v>284</v>
      </c>
      <c r="D3" s="2" t="s">
        <v>285</v>
      </c>
    </row>
    <row r="4" spans="1:5" ht="30.75" customHeight="1" x14ac:dyDescent="0.35">
      <c r="A4" s="32">
        <v>354003</v>
      </c>
      <c r="B4" s="33" t="s">
        <v>283</v>
      </c>
      <c r="C4" s="34" t="s">
        <v>286</v>
      </c>
      <c r="D4" s="33" t="s">
        <v>285</v>
      </c>
    </row>
    <row r="5" spans="1:5" ht="30.75" customHeight="1" x14ac:dyDescent="0.35">
      <c r="A5" s="10">
        <v>453001</v>
      </c>
      <c r="B5" s="2" t="s">
        <v>283</v>
      </c>
      <c r="C5" s="3" t="s">
        <v>287</v>
      </c>
      <c r="D5" s="2" t="s">
        <v>288</v>
      </c>
    </row>
    <row r="6" spans="1:5" ht="38.25" customHeight="1" x14ac:dyDescent="0.35">
      <c r="A6" s="10">
        <v>460001</v>
      </c>
      <c r="B6" s="2" t="s">
        <v>283</v>
      </c>
      <c r="C6" s="3" t="s">
        <v>289</v>
      </c>
      <c r="D6" s="2" t="s">
        <v>288</v>
      </c>
    </row>
    <row r="7" spans="1:5" ht="29.25" customHeight="1" x14ac:dyDescent="0.35">
      <c r="A7" s="10">
        <v>52221871</v>
      </c>
      <c r="B7" s="2" t="s">
        <v>283</v>
      </c>
      <c r="C7" s="34" t="s">
        <v>290</v>
      </c>
      <c r="D7" s="33" t="s">
        <v>288</v>
      </c>
    </row>
    <row r="8" spans="1:5" ht="52.5" customHeight="1" x14ac:dyDescent="0.35">
      <c r="A8" s="10">
        <v>52221872</v>
      </c>
      <c r="B8" s="2" t="s">
        <v>283</v>
      </c>
      <c r="C8" s="3" t="s">
        <v>291</v>
      </c>
      <c r="D8" s="2" t="s">
        <v>288</v>
      </c>
    </row>
    <row r="9" spans="1:5" ht="50.25" customHeight="1" x14ac:dyDescent="0.35">
      <c r="A9" s="10">
        <v>52571902</v>
      </c>
      <c r="B9" s="2" t="s">
        <v>283</v>
      </c>
      <c r="C9" s="34" t="s">
        <v>292</v>
      </c>
      <c r="D9" s="33" t="s">
        <v>288</v>
      </c>
    </row>
    <row r="10" spans="1:5" ht="36" customHeight="1" x14ac:dyDescent="0.35">
      <c r="A10" s="10">
        <v>52571903</v>
      </c>
      <c r="B10" s="2" t="s">
        <v>283</v>
      </c>
      <c r="C10" s="3" t="s">
        <v>293</v>
      </c>
      <c r="D10" s="2" t="s">
        <v>285</v>
      </c>
    </row>
    <row r="11" spans="1:5" ht="41.25" customHeight="1" x14ac:dyDescent="0.35">
      <c r="A11" s="51">
        <v>52571905</v>
      </c>
      <c r="B11" s="52" t="s">
        <v>283</v>
      </c>
      <c r="C11" s="53" t="s">
        <v>294</v>
      </c>
      <c r="D11" s="52" t="s">
        <v>285</v>
      </c>
      <c r="E11" s="40" t="s">
        <v>295</v>
      </c>
    </row>
    <row r="12" spans="1:5" ht="34.5" customHeight="1" x14ac:dyDescent="0.35">
      <c r="A12" s="10">
        <v>52571906</v>
      </c>
      <c r="B12" s="2" t="s">
        <v>283</v>
      </c>
      <c r="C12" s="3" t="s">
        <v>296</v>
      </c>
      <c r="D12" s="2" t="s">
        <v>285</v>
      </c>
    </row>
    <row r="13" spans="1:5" ht="48" customHeight="1" x14ac:dyDescent="0.35">
      <c r="A13" s="51">
        <v>52583800</v>
      </c>
      <c r="B13" s="52" t="s">
        <v>283</v>
      </c>
      <c r="C13" s="53" t="s">
        <v>297</v>
      </c>
      <c r="D13" s="52" t="s">
        <v>288</v>
      </c>
    </row>
    <row r="14" spans="1:5" ht="37.5" customHeight="1" x14ac:dyDescent="0.35">
      <c r="A14" s="10">
        <v>52616124</v>
      </c>
      <c r="B14" s="2" t="s">
        <v>283</v>
      </c>
      <c r="C14" s="3" t="s">
        <v>298</v>
      </c>
      <c r="D14" s="2" t="s">
        <v>285</v>
      </c>
    </row>
    <row r="15" spans="1:5" ht="44.25" customHeight="1" x14ac:dyDescent="0.35">
      <c r="A15" s="10">
        <v>52616422</v>
      </c>
      <c r="B15" s="2" t="s">
        <v>283</v>
      </c>
      <c r="C15" s="3" t="s">
        <v>299</v>
      </c>
      <c r="D15" s="2" t="s">
        <v>288</v>
      </c>
    </row>
    <row r="16" spans="1:5" ht="31.5" customHeight="1" x14ac:dyDescent="0.35">
      <c r="A16" s="10">
        <v>628001</v>
      </c>
      <c r="B16" s="2" t="s">
        <v>283</v>
      </c>
      <c r="C16" s="3" t="s">
        <v>300</v>
      </c>
      <c r="D16" s="2" t="s">
        <v>288</v>
      </c>
    </row>
    <row r="17" spans="1:4" ht="30" customHeight="1" x14ac:dyDescent="0.35">
      <c r="A17" s="10">
        <v>696011</v>
      </c>
      <c r="B17" s="2" t="s">
        <v>283</v>
      </c>
      <c r="C17" s="3" t="s">
        <v>301</v>
      </c>
      <c r="D17" s="2" t="s">
        <v>285</v>
      </c>
    </row>
    <row r="18" spans="1:4" ht="32.25" customHeight="1" x14ac:dyDescent="0.35">
      <c r="A18" s="10">
        <v>704187</v>
      </c>
      <c r="B18" s="2" t="s">
        <v>283</v>
      </c>
      <c r="C18" s="3" t="s">
        <v>302</v>
      </c>
      <c r="D18" s="2" t="s">
        <v>288</v>
      </c>
    </row>
    <row r="19" spans="1:4" ht="42.75" customHeight="1" x14ac:dyDescent="0.35">
      <c r="A19" s="10">
        <v>26003</v>
      </c>
      <c r="B19" s="2" t="s">
        <v>303</v>
      </c>
      <c r="C19" s="3" t="s">
        <v>304</v>
      </c>
      <c r="D19" s="2" t="s">
        <v>288</v>
      </c>
    </row>
    <row r="20" spans="1:4" ht="26.25" customHeight="1" x14ac:dyDescent="0.35">
      <c r="A20" s="32">
        <v>327001</v>
      </c>
      <c r="B20" s="33" t="s">
        <v>303</v>
      </c>
      <c r="C20" s="34" t="s">
        <v>305</v>
      </c>
      <c r="D20" s="33" t="s">
        <v>285</v>
      </c>
    </row>
    <row r="21" spans="1:4" ht="33" customHeight="1" x14ac:dyDescent="0.35">
      <c r="A21" s="32">
        <v>327002</v>
      </c>
      <c r="B21" s="33" t="s">
        <v>303</v>
      </c>
      <c r="C21" s="34" t="s">
        <v>306</v>
      </c>
      <c r="D21" s="33" t="s">
        <v>285</v>
      </c>
    </row>
    <row r="22" spans="1:4" ht="48.75" customHeight="1" x14ac:dyDescent="0.35">
      <c r="A22" s="32">
        <v>442001</v>
      </c>
      <c r="B22" s="33" t="s">
        <v>303</v>
      </c>
      <c r="C22" s="34" t="s">
        <v>307</v>
      </c>
      <c r="D22" s="33" t="s">
        <v>288</v>
      </c>
    </row>
    <row r="23" spans="1:4" ht="34.5" customHeight="1" x14ac:dyDescent="0.35">
      <c r="A23" s="10">
        <v>496001</v>
      </c>
      <c r="B23" s="2" t="s">
        <v>303</v>
      </c>
      <c r="C23" s="3" t="s">
        <v>308</v>
      </c>
      <c r="D23" s="2" t="s">
        <v>285</v>
      </c>
    </row>
    <row r="24" spans="1:4" ht="36" customHeight="1" x14ac:dyDescent="0.35">
      <c r="A24" s="10">
        <v>714101</v>
      </c>
      <c r="B24" s="2" t="s">
        <v>283</v>
      </c>
      <c r="C24" s="3" t="s">
        <v>309</v>
      </c>
      <c r="D24" s="2" t="s">
        <v>285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094221-4250-4ee1-ac07-a539a2542057">
      <Terms xmlns="http://schemas.microsoft.com/office/infopath/2007/PartnerControls"/>
    </lcf76f155ced4ddcb4097134ff3c332f>
    <TaxCatchAll xmlns="82909e1e-3c63-41c4-be9e-003c15bd3ec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6BA1AA5A60367418453A108FAF8B025" ma:contentTypeVersion="16" ma:contentTypeDescription="Crear nuevo documento." ma:contentTypeScope="" ma:versionID="49878e7fafe5e8fc700e8ca5f064b182">
  <xsd:schema xmlns:xsd="http://www.w3.org/2001/XMLSchema" xmlns:xs="http://www.w3.org/2001/XMLSchema" xmlns:p="http://schemas.microsoft.com/office/2006/metadata/properties" xmlns:ns2="39094221-4250-4ee1-ac07-a539a2542057" xmlns:ns3="82909e1e-3c63-41c4-be9e-003c15bd3ec0" targetNamespace="http://schemas.microsoft.com/office/2006/metadata/properties" ma:root="true" ma:fieldsID="7fc541a591f3113f935ff821884b8099" ns2:_="" ns3:_="">
    <xsd:import namespace="39094221-4250-4ee1-ac07-a539a2542057"/>
    <xsd:import namespace="82909e1e-3c63-41c4-be9e-003c15bd3e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094221-4250-4ee1-ac07-a539a25420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4192beb2-35a5-4af4-a5ae-50acbeb4e6d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909e1e-3c63-41c4-be9e-003c15bd3ec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8c68840-28bf-4e34-b279-365dcf96fa2d}" ma:internalName="TaxCatchAll" ma:showField="CatchAllData" ma:web="82909e1e-3c63-41c4-be9e-003c15bd3e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2A1079-5C6C-4A4F-8EF7-F14B707661A6}">
  <ds:schemaRefs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6724201d-364b-4183-af15-68b33dacb288"/>
    <ds:schemaRef ds:uri="a9d422a0-415f-4a5e-9775-0c1e789f6e15"/>
  </ds:schemaRefs>
</ds:datastoreItem>
</file>

<file path=customXml/itemProps2.xml><?xml version="1.0" encoding="utf-8"?>
<ds:datastoreItem xmlns:ds="http://schemas.openxmlformats.org/officeDocument/2006/customXml" ds:itemID="{22C7A711-BB50-45ED-BDEC-2CC71AC8C878}"/>
</file>

<file path=customXml/itemProps3.xml><?xml version="1.0" encoding="utf-8"?>
<ds:datastoreItem xmlns:ds="http://schemas.openxmlformats.org/officeDocument/2006/customXml" ds:itemID="{DB4C42EE-5B92-4734-A522-52CE42EC77A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4305987-cf78-4f93-9d64-bf18af65397b}" enabled="0" method="" siteId="{a4305987-cf78-4f93-9d64-bf18af65397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Propuestas (2)</vt:lpstr>
      <vt:lpstr>PLAN DE FORMACIÓN PCT</vt:lpstr>
      <vt:lpstr>Propuesta</vt:lpstr>
      <vt:lpstr>Cursos disponibles VTH</vt:lpstr>
      <vt:lpstr>'PLAN DE FORMACIÓN PCT'!Títulos_a_imprimir</vt:lpstr>
      <vt:lpstr>'Propuestas (2)'!Títulos_a_imprimir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Marina Aceros Gutierrez</dc:creator>
  <cp:keywords/>
  <dc:description/>
  <cp:lastModifiedBy>Hidelfonso Zamora Matiz</cp:lastModifiedBy>
  <cp:revision/>
  <dcterms:created xsi:type="dcterms:W3CDTF">2020-02-14T13:37:23Z</dcterms:created>
  <dcterms:modified xsi:type="dcterms:W3CDTF">2025-02-10T16:35:04Z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0x01010056BA1AA5A60367418453A108FAF8B025</vt:lpwstr>
  </property>
  <property fmtid="{D5CDD505-2E9C-101B-9397-08002B2CF9AE}" pid="3" name="MediaServiceImageTags">
    <vt:lpwstr/>
  </property>
</Properties>
</file>